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1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OCTUBRE\PROYECTO 2867\"/>
    </mc:Choice>
  </mc:AlternateContent>
  <xr:revisionPtr revIDLastSave="0" documentId="11_B421E1CC315ADD13AB4D81ECF8926E2D400D3350" xr6:coauthVersionLast="47" xr6:coauthVersionMax="47" xr10:uidLastSave="{00000000-0000-0000-0000-000000000000}"/>
  <bookViews>
    <workbookView xWindow="0" yWindow="0" windowWidth="28800" windowHeight="11835" xr2:uid="{00000000-000D-0000-FFFF-FFFF00000000}"/>
  </bookViews>
  <sheets>
    <sheet name="COTIZADORES" sheetId="3" r:id="rId1"/>
    <sheet name="FORMATO" sheetId="2" r:id="rId2"/>
    <sheet name="ESTRUCTURA DE COSTOS" sheetId="4" r:id="rId3"/>
  </sheets>
  <definedNames>
    <definedName name="_xlnm.Print_Area" localSheetId="1">FORMATO!$A$1:$K$24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4" l="1"/>
  <c r="J1" i="4" l="1"/>
  <c r="I1" i="4"/>
  <c r="H1" i="4"/>
  <c r="G1" i="4"/>
  <c r="S18" i="2" l="1"/>
  <c r="T18" i="2"/>
  <c r="V18" i="2"/>
  <c r="V21" i="2" l="1"/>
  <c r="T21" i="2"/>
  <c r="S21" i="2"/>
  <c r="Q21" i="2"/>
  <c r="O21" i="2"/>
  <c r="N21" i="2"/>
  <c r="L21" i="2"/>
  <c r="J21" i="2"/>
  <c r="I21" i="2"/>
  <c r="V20" i="2"/>
  <c r="T20" i="2"/>
  <c r="S20" i="2"/>
  <c r="Q20" i="2"/>
  <c r="P20" i="2"/>
  <c r="O20" i="2"/>
  <c r="N20" i="2"/>
  <c r="L20" i="2"/>
  <c r="J20" i="2"/>
  <c r="I20" i="2"/>
  <c r="V19" i="2"/>
  <c r="T19" i="2"/>
  <c r="S19" i="2"/>
  <c r="Q19" i="2"/>
  <c r="O19" i="2"/>
  <c r="N19" i="2"/>
  <c r="L19" i="2"/>
  <c r="J19" i="2"/>
  <c r="I19" i="2"/>
  <c r="Q18" i="2"/>
  <c r="O18" i="2"/>
  <c r="N18" i="2"/>
  <c r="L18" i="2"/>
  <c r="J18" i="2"/>
  <c r="I18" i="2"/>
  <c r="V17" i="2"/>
  <c r="T17" i="2"/>
  <c r="S17" i="2"/>
  <c r="Q17" i="2"/>
  <c r="O17" i="2"/>
  <c r="N17" i="2"/>
  <c r="L17" i="2"/>
  <c r="J17" i="2"/>
  <c r="I17" i="2"/>
  <c r="V16" i="2"/>
  <c r="T16" i="2"/>
  <c r="S16" i="2"/>
  <c r="Q16" i="2"/>
  <c r="O16" i="2"/>
  <c r="N16" i="2"/>
  <c r="L16" i="2"/>
  <c r="J16" i="2"/>
  <c r="I16" i="2"/>
  <c r="V15" i="2"/>
  <c r="T15" i="2"/>
  <c r="S15" i="2"/>
  <c r="Q15" i="2"/>
  <c r="O15" i="2"/>
  <c r="N15" i="2"/>
  <c r="L15" i="2"/>
  <c r="J15" i="2"/>
  <c r="I15" i="2"/>
  <c r="V14" i="2"/>
  <c r="T14" i="2"/>
  <c r="S14" i="2"/>
  <c r="Q14" i="2"/>
  <c r="O14" i="2"/>
  <c r="N14" i="2"/>
  <c r="L14" i="2"/>
  <c r="J14" i="2"/>
  <c r="I14" i="2"/>
  <c r="V13" i="2"/>
  <c r="T13" i="2"/>
  <c r="S13" i="2"/>
  <c r="Q13" i="2"/>
  <c r="O13" i="2"/>
  <c r="N13" i="2"/>
  <c r="L13" i="2"/>
  <c r="J13" i="2"/>
  <c r="I13" i="2"/>
  <c r="V12" i="2"/>
  <c r="T12" i="2"/>
  <c r="S12" i="2"/>
  <c r="Q12" i="2"/>
  <c r="O12" i="2"/>
  <c r="N12" i="2"/>
  <c r="L12" i="2"/>
  <c r="J12" i="2"/>
  <c r="I12" i="2"/>
  <c r="V11" i="2"/>
  <c r="T11" i="2"/>
  <c r="S11" i="2"/>
  <c r="Q11" i="2"/>
  <c r="O11" i="2"/>
  <c r="N11" i="2"/>
  <c r="L11" i="2"/>
  <c r="J11" i="2"/>
  <c r="I11" i="2"/>
  <c r="V10" i="2"/>
  <c r="T10" i="2"/>
  <c r="S10" i="2"/>
  <c r="Q10" i="2"/>
  <c r="O10" i="2"/>
  <c r="N10" i="2"/>
  <c r="L10" i="2"/>
  <c r="J10" i="2"/>
  <c r="I10" i="2"/>
  <c r="V9" i="2"/>
  <c r="T9" i="2"/>
  <c r="S9" i="2"/>
  <c r="Q9" i="2"/>
  <c r="O9" i="2"/>
  <c r="N9" i="2"/>
  <c r="L9" i="2"/>
  <c r="J9" i="2"/>
  <c r="I9" i="2"/>
  <c r="V8" i="2"/>
  <c r="T8" i="2"/>
  <c r="S8" i="2"/>
  <c r="Q8" i="2"/>
  <c r="O8" i="2"/>
  <c r="N8" i="2"/>
  <c r="L8" i="2"/>
  <c r="J8" i="2"/>
  <c r="I8" i="2"/>
  <c r="V7" i="2"/>
  <c r="T7" i="2"/>
  <c r="S7" i="2"/>
  <c r="Q7" i="2"/>
  <c r="O7" i="2"/>
  <c r="N7" i="2"/>
  <c r="L7" i="2"/>
  <c r="J7" i="2"/>
  <c r="I7" i="2"/>
  <c r="V6" i="2"/>
  <c r="T6" i="2"/>
  <c r="S6" i="2"/>
  <c r="Q6" i="2"/>
  <c r="O6" i="2"/>
  <c r="N6" i="2"/>
  <c r="L6" i="2"/>
  <c r="J6" i="2"/>
  <c r="I6" i="2"/>
  <c r="V5" i="2"/>
  <c r="T5" i="2"/>
  <c r="S5" i="2"/>
  <c r="Q5" i="2"/>
  <c r="O5" i="2"/>
  <c r="N5" i="2"/>
  <c r="L5" i="2"/>
  <c r="J5" i="2"/>
  <c r="I5" i="2"/>
</calcChain>
</file>

<file path=xl/sharedStrings.xml><?xml version="1.0" encoding="utf-8"?>
<sst xmlns="http://schemas.openxmlformats.org/spreadsheetml/2006/main" count="270" uniqueCount="96">
  <si>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</si>
  <si>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</si>
  <si>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</si>
  <si>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</si>
  <si>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</si>
  <si>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 O RECOPILACION</t>
  </si>
  <si>
    <t>METODO EN EL QUE SE COTIZO</t>
  </si>
  <si>
    <t>Correo Electronico</t>
  </si>
  <si>
    <t>DIRECCION</t>
  </si>
  <si>
    <t>TELEFONO</t>
  </si>
  <si>
    <t>CENTRAL DE URGENCIAS VETERINARIAS</t>
  </si>
  <si>
    <t>900185854-1</t>
  </si>
  <si>
    <t>Oscar mondragón</t>
  </si>
  <si>
    <t>CORREO ELECTRÓNICO</t>
  </si>
  <si>
    <t>urgenciasvet.admon@gmail.com</t>
  </si>
  <si>
    <t>CRA 21 #1 25</t>
  </si>
  <si>
    <t>318 3233511</t>
  </si>
  <si>
    <t>DOCVETS</t>
  </si>
  <si>
    <t>1019054186-3</t>
  </si>
  <si>
    <t>hersof@outlook.es</t>
  </si>
  <si>
    <t>CR 67 #167-79C</t>
  </si>
  <si>
    <t>CLINICA JUPITER</t>
  </si>
  <si>
    <t>901.212.841-6</t>
  </si>
  <si>
    <t>veterinaria.jupiter@gmail.com</t>
  </si>
  <si>
    <t>Dg 69B sur #79-28</t>
  </si>
  <si>
    <t>GRUPO VETEROK PC CLINICA VETERINARIA</t>
  </si>
  <si>
    <t>servicioalclienteveterokpc@gmail.com</t>
  </si>
  <si>
    <t>CL 65B SUR #22B-13</t>
  </si>
  <si>
    <t>VETERINARIA WOLRD PETS</t>
  </si>
  <si>
    <t>901901387-1</t>
  </si>
  <si>
    <t>Jaime Morales</t>
  </si>
  <si>
    <t>CL 40 SUR NO. 73 A - 48</t>
  </si>
  <si>
    <t>contacto@redagro.com.co</t>
  </si>
  <si>
    <t>FORMATO DE COTIZACIÓN</t>
  </si>
  <si>
    <t>PROYECTO</t>
  </si>
  <si>
    <t>OBJETO</t>
  </si>
  <si>
    <t>“BRINDAR SERVICIO DE ATENCIÓN MEDICA PARA ANIMALES DE COMPAÑÍA (CANINOS Y FELINOS) DE LA LOCALIDAD DE TUNJUELITO A  TRAVÉS DE JORNADAS Y SERVICIOS DE ESTERILIZACIÓN Y URGENCIAS VETERINARIAS, PARA POBLACIÓN EN CONDICIÓN DE VULNERABILIDAD Y DE ESTRATOS 1, 2 Y 3, UBICADOS EN LA LOCALIDAD DE TUNJUELITO, CON EL FIN DE MITIGAR LA  SOBREPOBLACIÓN, MEJORAR LA CALIDAD DE VIDA DE LOS ANIMALES Y ADECUAR LA BUENA CONVIVENVENCIA ENTRE HABITANTES DE LA LOCALIDAD Y SUS ANIMALES  ”.</t>
  </si>
  <si>
    <t>ITEM</t>
  </si>
  <si>
    <t>PERFIL / ELEMENTO / SERVICIO</t>
  </si>
  <si>
    <t>DESCRIPCIÓN TÉCNICA</t>
  </si>
  <si>
    <t>UNIDAD DE MEDIDA</t>
  </si>
  <si>
    <t>CANTIDAD</t>
  </si>
  <si>
    <t xml:space="preserve">PERIODO </t>
  </si>
  <si>
    <t>COTIZACIÓN 1</t>
  </si>
  <si>
    <t>VALOR UNITARIO SIN IVA</t>
  </si>
  <si>
    <t>IVA</t>
  </si>
  <si>
    <t>VALOR UNITARIO CON IVA</t>
  </si>
  <si>
    <t>VALOR TOTAL</t>
  </si>
  <si>
    <t>COTIZACIÓN 2</t>
  </si>
  <si>
    <t>COTIZACIÓN 3</t>
  </si>
  <si>
    <t>Cirugía de Tejidos Blandos 
(Incluye personal médico especializado, quirófano, todos los insumos, materiales, anestesia, y demás medicamentos que requiere el paciente durante el procedimiento quirúrgico, diligenciamiento de documentación física y/o digital relacionada.)</t>
  </si>
  <si>
    <t>CESAREA
ENUCLEACIÓN
LAPAROTOMIA EXPLORATORIA
AMPUTACION DE UNA O MAS 
FALANGES
EXTIRPACIÓN DE MASA CUTANEA 
PEQUEÑA (HASTA 5 CENTIMETROS 
DE LONGITUD)
EXTIRPACIÓN MASA CUTANEA 
MEDIANA (HASTA 20 CENTIMETROS 
DE LONGITUD)
EXTIRPACIÓN MASA CUTÁNEA 
GRANDE (MAS DE 25 CENTIMETROS 
DE LONGITUD)
ESPLENECTOMÍA
ENTEROTOMÍA
ENTEROANASTOMOSIS
PIOMETRIA</t>
  </si>
  <si>
    <t>UNIDAD</t>
  </si>
  <si>
    <t>N/A</t>
  </si>
  <si>
    <t>GRUPO VETEROK PC CLINICA VETERINARIA S.A.S 1 3 Y 3 1</t>
  </si>
  <si>
    <t>Ortopedia 
(Incluye personal médico especializado, quirófano, anestesia general, materiales de alta calidad y acorde al tipo de lesión y paciente, medicamentos y demás insumos intraoperatorios que requiera el paciente diligenciamiento de documentación física y/o digital relacionada.)</t>
  </si>
  <si>
    <t>OSTEOSÍNTESIS CON CLAVOS Y/O 
TORNILLO PACIENTE GRANDE (&gt;25 KG)
OSTEOSÍNTESIS CON CLAVOS Y/O 
TORNILLO PACIENTE MEDIANO (&gt;10 KG - 25 KG)
OSTEOSÍNTESIS CON CLAVOS Y/O 
TORNILLO PACIENTE PEQUEÑO (0 
KG – 10 KG
OSTEOSÍNTESIS CON PLACA Y 
TORNILLOS PACIENTE GRANDE (&gt;25 
KG)
OSTEOSÍNTESIS CON PLACA Y 
TORNILLOS PACIENTE MEDIANO (&gt;10 KG - 25 KG)
OSTEOSÍNTESIS CON PLACA Y 
TORNILLOS PACIENTE PEQUEÑO (0 KG – 10 KG)
AMPUTACIÓN DE MIEMBRO 
ANTERIOR O POSTERIOR PACIENTE 
PEQUEÑO (0 KG – 10 KG)                                               AMPUTACIÓN DE MIEMBRO 
ANTERIOR O POSTERIOR PACIENTE 
MEDIANO (&gt;10 KG – 25 KG
AMPUTACIÓN DE MIEMBRO 
ANTERIOR O POSTERIOR PACIENTE 
GRANDE (&gt;25 KG)
RETIRO DE MATERIAL ORTOPEDICO 
(INCLUYE ANESTESIA)
REDUCCIÓN ABIERTA DE 
LUXACIONES ARTICULARES.
REDUCCIÓN CERRADA DE 
LUXACIONES ARTICULARES
CORRECCION RUPTURA LIGAMENTO 
CRUZADO
NEUROCIRUGÍA 
(HEMILAMINECTOMÍA
ABLACIÓN CABEZA DE CABEZA 
FEMORAL</t>
  </si>
  <si>
    <t>VETERINARIA WORLD PETS</t>
  </si>
  <si>
    <t>Hospitalización 
(Incluye personal médico, canil ó gatil, todos los insumos, alimentos y/o medicamentos que requiere el paciente para su adecuara recuperación diligenciamiento de documentación física y/o digital relacionada)</t>
  </si>
  <si>
    <t>HOSPITALIZACIÓN DIARIA PACIENTE 
TALLA PEQUEÑO (0 KG – 10 KG)
HOSPITALIZACIÓN DIARIA PACIENTE 
TALLA MEDIANA (&gt;10 KG – 25 KG)
HOSPITALIZACIÓN DIARIA PACIENTE 
TALLA MEDIANA (&gt;10 KG – 25 KG)</t>
  </si>
  <si>
    <t>Eutanasia 
(Incluye personal médico, medicamentos, insumos, diligenciamiento de documentación física y/o digital relacionada)</t>
  </si>
  <si>
    <t>EUTANASIA PACIENTE TALLA 
PEQUEÑA (0 KG – 10 KG)
EUTANASIA PACIENTE TALLA 
MEDIANA (&gt;10 KG - 25 KG)
EUTANASIA PACIENTE TALLA 
GRANDE (&gt;25 KG)</t>
  </si>
  <si>
    <t>Radiografía 
(incluye personal médico, insumos y/o materiales, informe e interpretación, entregada imágenes radiográficas en formato de alta calidad en medio magnético, diligenciamiento de documentación física y/o digital relacionada).</t>
  </si>
  <si>
    <t>RADIOGRAFIA PEQUEÑA (PACIENTE 
TALLA PEQUEÑA (0 KG – 10 KG))
RADIOGRAFIA MEDIANA (PACIENTE  TALLA MEDIANA (&gt;10 KG – 25 KG))
RADIOGRAFIA GRANDE (PACIENTE  TALLA GRANDE (&gt;25 KG))
RADIOGRAFIA DE CONTROL 
PEQUEÑA (PACIENTE TALLA 
PEQUEÑA (0 KG – 10 KG))
RADIOGRAFIA DE CONTROL 
MEDIANA (PACIENTE TALLA 
MEDIANA (&gt;10 KG – 25 KG))                                                          RADIOGRAFIA DE CONTROL 
GRANDE (PACIENTE TALLA GRANDE  (&gt;25 KG))</t>
  </si>
  <si>
    <t>GRUPO VETEROK PC CLINICA VETERINARIA S.A.S 2 1</t>
  </si>
  <si>
    <t>Ecografía
(Incluye personal médico, insumos y/o materiales, informe e interpretación, diligenciamiento de documentación física y/o digital relacionada)</t>
  </si>
  <si>
    <t>ECOGRAFÍA ABDOMINAL
ECOCARDIOGRAMA DOPPLER</t>
  </si>
  <si>
    <t>Cuidado critico 
(Incluye, personal médico, bomba de infusión, oxigeno permanente, monitor de signos vitales, incluye todos los insumos, alimentos y/o medicamentos que requiere el paciente para su adecuara recuperación, diligenciamiento de documentación física y/o digital relacionada)</t>
  </si>
  <si>
    <t>UNIDAD DE CUIDADOS INTENSIVOS 
PACIENTE TALLA PEQUEÑA (0 KG –
10 KG)
UNIDAD DE CUIDADOS INTENSIVOS 
PACIENTE TALLA MEDIANA (&gt;10 KG -
25 KG)
UNIDAD DE CUIDADOS INTENSIVOS 
PACIENTE TALLA GRANDE (&gt;25 KG</t>
  </si>
  <si>
    <t>Sedación 
(Incluye personal médico, medicamentos, insumos, diligenciamiento de documentación física y/o digital relacionada)</t>
  </si>
  <si>
    <t>SEDACIÓN PACIENTE TALLA 
PEQUEÑA (0 KG – 10 KG)
SEDACIÓN PACIENTE TALLA 
MEDIANA (&gt;10 KG - 25 KG
SEDACIÓN PACIENTE TALLA 
GRANDE (&gt;25 KG)</t>
  </si>
  <si>
    <t>GRUPO VETEROK PC CLINICA VETERINARIA S.A.S 1 3</t>
  </si>
  <si>
    <t>Anestesia
(Incluye personal médico, uso de quirófano, equipos, monitor de signos vitales, medicamentos, insumos, diligenciamiento de documentación física y/o digital relacionada.)</t>
  </si>
  <si>
    <t>ANESTESIA GENERAL INHALADA 
PACIENTE TALLA PEQUEÑA (0 KG –10 KG)
ANESTESIA GENERAL INHALADA 
PACIENTE TALLA MEDIANA (&gt;10 KG -25 KG
ANESTESIA GENERAL INHALADA 
PACIENTE TALLA MEDIANA (&gt;10 KG -25 KG</t>
  </si>
  <si>
    <t>Disposición del Cadáver
(Incluye entrega mensual de registro de disposición de cavadores, diligenciamiento de documentación física y/o digital relacionada)</t>
  </si>
  <si>
    <t>DISPOCISION DEL CADAVER DE 
ACUERDO CON EL PESO. VALOR 
POR KILOGRAMO.</t>
  </si>
  <si>
    <t>Suturas
(Incluye personal médico, insumos y/o materiales idóneos, anestesia, diligenciamiento de documentación física y/o digital relacionada)</t>
  </si>
  <si>
    <t>SUTURA SIMPLE (SUTURA DE PIEL 
QUE NO INVOLUCRA TEJIDO 
MUSCULAR
SOTURA COMPLEJA (SUTURA QUE 
INVOLUCRA TEJIDO MUSCULAR O 
REALIZACIÓN DE COLGAJO 
CUTÁNEO</t>
  </si>
  <si>
    <t>Alojamiento 
(Incluye canil ó gatil, alimentación y observación del paciente, diligenciamiento de documentación física y/o digital relacionada)</t>
  </si>
  <si>
    <t>ALOJAMIENTO DIARIA PACIENTE 
TALLA PEQUEÑO (0 KG – 10 KG
ALOJAMIENTO DIARIA PACIENTE 
TALLA MEDIANA (&gt;10 KG – 25 KG)
ALOJAMIENTO DIARIA PACIENTE 
TALLA GRANDE (&gt;25 KG</t>
  </si>
  <si>
    <t>Vendajes
(Incluye personal médico, materiales, insumos, diligenciamiento de documentación física y/o digital relacionada)</t>
  </si>
  <si>
    <t>VENDAJE DE ROBERT JONES
VENDAJE DE EMMER
VENDAJE DE INMOVILIZACIÓN</t>
  </si>
  <si>
    <t xml:space="preserve">Laboratorio Clínico
Incluye personal médico, insumos y/o materiales para la toma, procesamiento,  interpretación y correlacion con la clínica del paciente. Diligenciamiento de documentacion de formato fisico y /o Software establecido por el Instituto. </t>
  </si>
  <si>
    <t>ALT – SGPT
ANÁLISIS CITOQUIMICO DE LIQUIDOS Y FLUIDOS ( CEFALORAQUIDEO, PERITONEAL, ETC)
ANTIBIOGRAMA PARA MICROORGANISMOS DE EXTREMA RESISTENCIA
AST – SGOT
BRUCELLA CANIS (ANTICUERPOS CROMATOGRAFIA)
BRUCELLA CANIS (ANTICUERPOS IGG INMUNOFLUORESCENCIA INDIRECTA)
BUN
COLESTEROL TOTAL
COPROLÓGICO
COPROSCÓPICO
CREATININA
CULTIVO PARA HONGOS
CULTIVO PARA SECRECIONES CON RECUENTO DE COLONIAS + ANTIBIOGRAMA
DISTEMPER CANINO (CROMATOGRAFÍA DETECCIÓN DE ANTÍGENO)
DISTEMPER CANINO (PCR ISOTÉRMICA)
FOSFATASA ALCALINA
FROTIS PARA HEMOPARÁSITOS
GAMA GLUTAMIL TRANSFERASA (GGT)
GLICEMIA
GLICEMIA (CURVA 3 MUESTRAS)
HEMOGRAMA
HISTOPATOLOGÍA DE ÓRGANOS Y TEJIDOS
HORMONA ESTIMULANTE DE TIROIDES (TSH CANINA O FELINA)
INSULINA
LEPTOSPIRA SP. (MAT – 13 SEROVARES)
LIPASA PANCREATICA FELINA – CANINA
NECROPSIA
PANLEUCOPENIA FELINA ( INMUNOFLUORESCENCIA INDIRECTA) 
PERFIL  GENERAL  1 (CUADRO HEMÁTICO, ALT, CREATININA, TPT)
PERFIL  GENERAL  2  (CUADRO HEMÁTICO, ALT, CREATININA, TPT, UROANÁLISIS)
PERFIL CONVULSIVO  CANINOS ( CUADRO HEMÁTICO, GLICEMIA, ALT, BUN, GGT)
PERFIL CONVULSIVO  FELINOS ( CUADRO HEMÁTICO, GLICEMIA, ALT, BUN, GGT, TOXOPLASMA)
PERFIL DIABÉTICO (GLICEMIA, BUN, CREATININA)
PERFIL GERIÁTRICO CUADRO HEMÁTICO, COLESTEROL TOTAL, UROANÁLISIS, GLICEMIA, FOSFATASA ALCALINA Y GGT
PERFIL HEPÁTICO (ALT, AST, GGT, PROTEÍNAS TOTALES Y DIFERENCIADAS)
PERFIL PANCREÁTICO (AMILASA, LIPASA CUANTITATIVA, GLICEMIA)
PERFIL RENAL (BUN, CRETININA, UREA, UROANÁLISIS Y CUADRO HEMATICO)
PERFIL TIROIDEO (T4 LIBRE, T4 TOTAL, T3 TOTAL,  TSH Y COLESTEROL)
PERITONITIS INFECCIOSA FELINA (ANTICUERPOS IGG INMUNOFLUORESCENCIA INDIRECTA, INCLUYE RELACIÓN ALBÚMINAGLOBULINAS)
PERITONITIS INFECCIOSA FELINA (PCR ISOTÉRMICA)
PROTEÍNAS TOTALES Y DIFERENCIADAS
RASPADO DE PIEL
RELACIÓN BUN - CREATININA
TEST INMUNODEFICIENCIA VIRAL FELINA (CROMATOGRAFÍA DETECCIÓN DE ANTICUERPO) Y LEUCEMIA VIRAL FELINA (CROMATOGRAFÍA DETECCIÓN DE ANTÍGENO)
TEST PARVOVIRUS CANINO (CROMATOGRAFÍA DETECCIÓN DE ANTÍGENO)
TEST PARVOVIRUS CANINO + CORONAVIRUS CANINO + GIARDIA  (CROMATOGRAFÍA DETECCIÓN DE ANTÍGENO) 
TEST PARVOVIRUS CANINO + DISTEMPER CANINO (CROMATOGRAFÍA DETECCIÓN DE ANTÍGENO)
TEST SNAP 4DX PLUS IDEX  CANINO HEMOPARÁSITOS 
TEST SNAP IDEX FELINO ( INMUNODEFICIENCIA VIRAL FELINA +  LEUCEMIA VIRAL FELINA + DIROFILIARIA)
TOXOPLASMA GONDII (ANTICUERPOS IGG INMUNOFLUORESCENCIA INDIRECTA)
TRIGLICÉRIDOS
TRIPSINA INMUNORREACTIVA
UROANÁLISIS
UROCULTIVO – CON UROANÁLISIS, RECUENTO DE COLONIAS, ANTIBIOGRAMA Y COLORACIÓN DE GRAM
PRUEBA RÁPIDA AC EHRLICHIA.</t>
  </si>
  <si>
    <t xml:space="preserve">Servicio de Transporte  </t>
  </si>
  <si>
    <t>VEHICULO CON CONDUCTOR, ACONDICIONADO CON GUACALES - CANILES PARA EL TRANSPORTE DE ANIMALES, CON CAPACIDAD PARA TRANSPORTAR MÍNIMO 2 ANIMALES DE TALLA GRANDE (&gt;25KG), O 3 MEDIANOS, O 4 PEQUEÑOS.
Los vehículos para la actividad deben ser de modelos NO inferiores a 2018, cuenten con el respectivo equipo de carretera y deberán cumplir con los requisitos establecidos en la normatividad vigente y de seguridad obligatoria.
SERVICIO DE VEHICULO POR TRAYECTO (COMPRENDIENDO QUE UN TRAYECTO TIENE UNA DURACIÓN ENTRE 30 Y 60 MINUTOS)</t>
  </si>
  <si>
    <t>SISTEMA DE IDENTIFICACION ELECTRONICA (MICROCHIP)</t>
  </si>
  <si>
    <r>
      <t xml:space="preserve">Tecnología del implante: </t>
    </r>
    <r>
      <rPr>
        <sz val="11"/>
        <rFont val="Garamond"/>
        <family val="1"/>
      </rPr>
      <t xml:space="preserve">ISO 11784/11785 FDX-B
</t>
    </r>
    <r>
      <rPr>
        <b/>
        <sz val="11"/>
        <rFont val="Garamond"/>
        <family val="1"/>
      </rPr>
      <t xml:space="preserve">
Tipo de implante: </t>
    </r>
    <r>
      <rPr>
        <sz val="11"/>
        <rFont val="Garamond"/>
        <family val="1"/>
      </rPr>
      <t xml:space="preserve">Codificado con un indicativo numérico único de 15 dígitos, para que sea válido a nivel mundial.
</t>
    </r>
    <r>
      <rPr>
        <b/>
        <sz val="11"/>
        <rFont val="Garamond"/>
        <family val="1"/>
      </rPr>
      <t>Eléctricas</t>
    </r>
    <r>
      <rPr>
        <sz val="11"/>
        <rFont val="Garamond"/>
        <family val="1"/>
      </rPr>
      <t xml:space="preserve">: Frecuencia operativa de
134,2 KHz
Periodo de validez de esterilización del empaque: 5 años
</t>
    </r>
    <r>
      <rPr>
        <b/>
        <sz val="11"/>
        <rFont val="Garamond"/>
        <family val="1"/>
      </rPr>
      <t>Duración:</t>
    </r>
    <r>
      <rPr>
        <sz val="11"/>
        <rFont val="Garamond"/>
        <family val="1"/>
      </rPr>
      <t xml:space="preserve"> Toda la vida
</t>
    </r>
    <r>
      <rPr>
        <b/>
        <sz val="11"/>
        <rFont val="Garamond"/>
        <family val="1"/>
      </rPr>
      <t>Tipo de recubrimiento del implante:</t>
    </r>
    <r>
      <rPr>
        <sz val="11"/>
        <rFont val="Garamond"/>
        <family val="1"/>
      </rPr>
      <t xml:space="preserve"> Parylene o corrugado con
laser
</t>
    </r>
    <r>
      <rPr>
        <b/>
        <sz val="11"/>
        <rFont val="Garamond"/>
        <family val="1"/>
      </rPr>
      <t>Térmicas;</t>
    </r>
    <r>
      <rPr>
        <sz val="11"/>
        <rFont val="Garamond"/>
        <family val="1"/>
      </rPr>
      <t xml:space="preserve"> Funcionamiento: - 10°C
hasta 85°C
Almacenamiento: - 10°C
hasta 50°C
</t>
    </r>
    <r>
      <rPr>
        <b/>
        <sz val="11"/>
        <rFont val="Garamond"/>
        <family val="1"/>
      </rPr>
      <t xml:space="preserve">Dimensiones: </t>
    </r>
    <r>
      <rPr>
        <sz val="11"/>
        <rFont val="Garamond"/>
        <family val="1"/>
      </rPr>
      <t xml:space="preserve">Diámetro: 1.4 a 2.1 mm +-
0.15mm
Longitud: 8.0 a 12.0 mm +-
0.6mm
</t>
    </r>
    <r>
      <rPr>
        <b/>
        <sz val="11"/>
        <rFont val="Garamond"/>
        <family val="1"/>
      </rPr>
      <t>Certificado</t>
    </r>
    <r>
      <rPr>
        <b/>
        <sz val="12"/>
        <rFont val="Garamond"/>
        <family val="1"/>
      </rPr>
      <t>:</t>
    </r>
    <r>
      <rPr>
        <sz val="12"/>
        <rFont val="Garamond"/>
        <family val="1"/>
      </rPr>
      <t xml:space="preserve"> </t>
    </r>
    <r>
      <rPr>
        <sz val="11"/>
        <rFont val="Garamond"/>
        <family val="1"/>
      </rPr>
      <t>Comité Internacional de
Registro de Animales (ICAR)</t>
    </r>
  </si>
  <si>
    <t>GRUPO VETEROK PC CLINICA VETERINARIA S.A.S 3 1</t>
  </si>
  <si>
    <t>Esterilización en unidad móvil. Procedimiento completo de esterilización y/o castración para caninos y felinos.</t>
  </si>
  <si>
    <t xml:space="preserve"> Cirugía de Ovario orquiectomía latero lateral para hembras caninas y felinas y/orquiectomía para machos. Incluye:
• Recepción y preparación del paciente
• Cirugía
• Recuperación y entrega de pacientes despiertos
• Entrega de recomendaciones posoperatorias a responsables de los animales
• Retiro de puntos
• Atención de complicaciones médicas que se presenten y se deriven de la cirugía</t>
  </si>
  <si>
    <t>ESTRUCTURA PROYECTO 2867</t>
  </si>
  <si>
    <t xml:space="preserve">METODO </t>
  </si>
  <si>
    <t>COTIZACIÓN</t>
  </si>
  <si>
    <t>COTIZACIÓN 5</t>
  </si>
  <si>
    <t>COTIZACIÓN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</si>
</sst>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1">
    <font>
      <sz val="11"/>
      <color theme="1"/>
      <name val="Calibri"/>
      <charset val="134"/>
      <scheme val="minor"/>
    </font>
    <font>
      <sz val="11"/>
      <color theme="1"/>
      <name val="Garamond"/>
      <family val="1"/>
    </font>
    <font>
      <b/>
      <sz val="20"/>
      <color theme="1"/>
      <name val="Garamond"/>
      <family val="1"/>
    </font>
    <font>
      <b/>
      <sz val="11"/>
      <name val="Garamond"/>
      <family val="1"/>
    </font>
    <font>
      <b/>
      <sz val="10"/>
      <color rgb="FF000000"/>
      <name val="Times New Roman"/>
      <family val="1"/>
    </font>
    <font>
      <sz val="11"/>
      <color rgb="FF000000"/>
      <name val="Garamond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8"/>
      <color theme="1"/>
      <name val="Garamond"/>
      <family val="1"/>
    </font>
    <font>
      <b/>
      <sz val="8"/>
      <name val="Garamond"/>
      <family val="1"/>
    </font>
    <font>
      <sz val="11"/>
      <color theme="1"/>
      <name val="Segoe UI"/>
      <family val="2"/>
    </font>
    <font>
      <sz val="9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9"/>
      <name val="Garamond"/>
      <family val="1"/>
    </font>
    <font>
      <sz val="11"/>
      <color rgb="FFF5F5F5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5" fontId="7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66" fontId="1" fillId="5" borderId="1" xfId="1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2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166" fontId="13" fillId="6" borderId="1" xfId="1" applyNumberFormat="1" applyFont="1" applyFill="1" applyBorder="1" applyAlignment="1">
      <alignment horizontal="center" vertical="center" wrapText="1"/>
    </xf>
    <xf numFmtId="166" fontId="13" fillId="6" borderId="3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 indent="1"/>
    </xf>
    <xf numFmtId="0" fontId="17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8" fillId="0" borderId="1" xfId="2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 indent="1"/>
    </xf>
    <xf numFmtId="0" fontId="14" fillId="7" borderId="12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 wrapText="1"/>
    </xf>
    <xf numFmtId="0" fontId="18" fillId="0" borderId="5" xfId="2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4" fontId="17" fillId="0" borderId="8" xfId="0" applyNumberFormat="1" applyFont="1" applyBorder="1" applyAlignment="1">
      <alignment horizontal="center" vertical="center" wrapText="1"/>
    </xf>
    <xf numFmtId="0" fontId="18" fillId="0" borderId="8" xfId="2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0" fillId="4" borderId="0" xfId="0" applyFill="1"/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rvicioalclienteveterokpc@gmail.com" TargetMode="External"/><Relationship Id="rId2" Type="http://schemas.openxmlformats.org/officeDocument/2006/relationships/hyperlink" Target="mailto:hersof@outlook.es" TargetMode="External"/><Relationship Id="rId1" Type="http://schemas.openxmlformats.org/officeDocument/2006/relationships/hyperlink" Target="mailto:urgenciasvet.admon@gmail.com" TargetMode="External"/><Relationship Id="rId5" Type="http://schemas.openxmlformats.org/officeDocument/2006/relationships/hyperlink" Target="mailto:veterinaria.jupiter@gmail.com" TargetMode="External"/><Relationship Id="rId4" Type="http://schemas.openxmlformats.org/officeDocument/2006/relationships/hyperlink" Target="mailto:servicioalclienteveterokpc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F20" sqref="F20"/>
    </sheetView>
  </sheetViews>
  <sheetFormatPr defaultColWidth="11.625" defaultRowHeight="15"/>
  <cols>
    <col min="1" max="1" width="4.375" style="1" customWidth="1"/>
    <col min="2" max="2" width="21.125" style="1" customWidth="1"/>
    <col min="3" max="3" width="13.75" style="1" customWidth="1"/>
    <col min="4" max="4" width="28.25" style="1" customWidth="1"/>
    <col min="5" max="5" width="13.75" style="1" customWidth="1"/>
    <col min="6" max="6" width="32.625" style="1" customWidth="1"/>
    <col min="7" max="7" width="12.75" style="1" customWidth="1"/>
    <col min="8" max="8" width="62.375" style="1" customWidth="1"/>
    <col min="9" max="9" width="31" style="1" customWidth="1"/>
    <col min="10" max="10" width="15.875" style="1" customWidth="1"/>
    <col min="11" max="12" width="11.625" style="1"/>
    <col min="13" max="13" width="21" style="1" customWidth="1"/>
    <col min="14" max="17" width="11.625" style="1"/>
    <col min="18" max="18" width="18.75" style="1" customWidth="1"/>
    <col min="19" max="16384" width="11.625" style="1"/>
  </cols>
  <sheetData>
    <row r="1" spans="1:11" customFormat="1">
      <c r="A1" s="13"/>
      <c r="B1" s="50" t="s">
        <v>0</v>
      </c>
      <c r="C1" s="51"/>
      <c r="D1" s="51"/>
      <c r="E1" s="51"/>
      <c r="F1" s="51"/>
      <c r="G1" s="51"/>
      <c r="H1" s="51"/>
      <c r="I1" s="51"/>
      <c r="J1" s="52"/>
    </row>
    <row r="2" spans="1:11" customFormat="1" ht="15.75" thickBot="1">
      <c r="A2" s="13"/>
      <c r="B2" s="53"/>
      <c r="C2" s="54"/>
      <c r="D2" s="54"/>
      <c r="E2" s="54"/>
      <c r="F2" s="54"/>
      <c r="G2" s="54"/>
      <c r="H2" s="54"/>
      <c r="I2" s="54"/>
      <c r="J2" s="55"/>
    </row>
    <row r="3" spans="1:11" customFormat="1" ht="34.5" thickBot="1">
      <c r="A3" s="14"/>
      <c r="B3" s="23" t="s">
        <v>1</v>
      </c>
      <c r="C3" s="24" t="s">
        <v>2</v>
      </c>
      <c r="D3" s="25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5" t="s">
        <v>8</v>
      </c>
      <c r="J3" s="26" t="s">
        <v>9</v>
      </c>
      <c r="K3" s="15"/>
    </row>
    <row r="4" spans="1:11" customFormat="1" ht="36">
      <c r="A4" s="13"/>
      <c r="B4" s="27" t="s">
        <v>10</v>
      </c>
      <c r="C4" s="28" t="s">
        <v>11</v>
      </c>
      <c r="D4" s="28" t="s">
        <v>12</v>
      </c>
      <c r="E4" s="29">
        <v>45831</v>
      </c>
      <c r="F4" s="29" t="s">
        <v>13</v>
      </c>
      <c r="G4" s="28">
        <v>2</v>
      </c>
      <c r="H4" s="30" t="s">
        <v>14</v>
      </c>
      <c r="I4" s="31" t="s">
        <v>15</v>
      </c>
      <c r="J4" s="32" t="s">
        <v>16</v>
      </c>
      <c r="K4" s="15"/>
    </row>
    <row r="5" spans="1:11" customFormat="1" ht="16.5">
      <c r="A5" s="13"/>
      <c r="B5" s="16" t="s">
        <v>17</v>
      </c>
      <c r="C5" s="17" t="s">
        <v>18</v>
      </c>
      <c r="D5" s="17" t="s">
        <v>12</v>
      </c>
      <c r="E5" s="18">
        <v>45833</v>
      </c>
      <c r="F5" s="18" t="s">
        <v>13</v>
      </c>
      <c r="G5" s="17">
        <v>2</v>
      </c>
      <c r="H5" s="19" t="s">
        <v>19</v>
      </c>
      <c r="I5" s="20" t="s">
        <v>20</v>
      </c>
      <c r="J5" s="21">
        <v>3166223875</v>
      </c>
      <c r="K5" s="15"/>
    </row>
    <row r="6" spans="1:11" customFormat="1" ht="16.5">
      <c r="A6" s="13"/>
      <c r="B6" s="16" t="s">
        <v>21</v>
      </c>
      <c r="C6" s="17" t="s">
        <v>22</v>
      </c>
      <c r="D6" s="17"/>
      <c r="E6" s="18">
        <v>45823</v>
      </c>
      <c r="F6" s="18" t="s">
        <v>13</v>
      </c>
      <c r="G6" s="17">
        <v>2</v>
      </c>
      <c r="H6" s="19" t="s">
        <v>23</v>
      </c>
      <c r="I6" s="20" t="s">
        <v>24</v>
      </c>
      <c r="J6" s="21">
        <v>3185654506</v>
      </c>
      <c r="K6" s="15"/>
    </row>
    <row r="7" spans="1:11" customFormat="1" ht="24" customHeight="1">
      <c r="A7" s="13"/>
      <c r="B7" s="16" t="s">
        <v>25</v>
      </c>
      <c r="C7" s="17">
        <v>901565993</v>
      </c>
      <c r="D7" s="17"/>
      <c r="E7" s="18">
        <v>45823</v>
      </c>
      <c r="F7" s="18" t="s">
        <v>13</v>
      </c>
      <c r="G7" s="17">
        <v>2</v>
      </c>
      <c r="H7" s="19" t="s">
        <v>26</v>
      </c>
      <c r="I7" s="20" t="s">
        <v>27</v>
      </c>
      <c r="J7" s="21">
        <v>3103070073</v>
      </c>
      <c r="K7" s="15"/>
    </row>
    <row r="8" spans="1:11" customFormat="1" ht="50.25" thickBot="1">
      <c r="A8" s="13"/>
      <c r="B8" s="33" t="s">
        <v>28</v>
      </c>
      <c r="C8" s="34" t="s">
        <v>29</v>
      </c>
      <c r="D8" s="34" t="s">
        <v>30</v>
      </c>
      <c r="E8" s="35">
        <v>45954</v>
      </c>
      <c r="F8" s="35" t="s">
        <v>13</v>
      </c>
      <c r="G8" s="34">
        <v>2</v>
      </c>
      <c r="H8" s="36" t="s">
        <v>26</v>
      </c>
      <c r="I8" s="37" t="s">
        <v>31</v>
      </c>
      <c r="J8" s="38">
        <v>3138883986</v>
      </c>
      <c r="K8" s="22" t="s">
        <v>32</v>
      </c>
    </row>
    <row r="16" spans="1:11" ht="15" customHeight="1"/>
    <row r="18" ht="15" customHeight="1"/>
  </sheetData>
  <mergeCells count="1">
    <mergeCell ref="B1:J2"/>
  </mergeCells>
  <hyperlinks>
    <hyperlink ref="H4" r:id="rId1" xr:uid="{00000000-0004-0000-0000-000000000000}"/>
    <hyperlink ref="H5" r:id="rId2" xr:uid="{00000000-0004-0000-0000-000001000000}"/>
    <hyperlink ref="H7" r:id="rId3" xr:uid="{00000000-0004-0000-0000-000002000000}"/>
    <hyperlink ref="H8" r:id="rId4" xr:uid="{00000000-0004-0000-0000-000003000000}"/>
    <hyperlink ref="H6" r:id="rId5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23"/>
  <sheetViews>
    <sheetView topLeftCell="D19" zoomScale="80" zoomScaleNormal="80" zoomScaleSheetLayoutView="100" workbookViewId="0">
      <selection activeCell="R21" sqref="R21"/>
    </sheetView>
  </sheetViews>
  <sheetFormatPr defaultColWidth="11.625" defaultRowHeight="15"/>
  <cols>
    <col min="1" max="1" width="11.625" style="1"/>
    <col min="2" max="2" width="17.875" style="1" customWidth="1"/>
    <col min="3" max="3" width="40.375" style="1" customWidth="1"/>
    <col min="4" max="4" width="56.875" style="1" customWidth="1"/>
    <col min="5" max="5" width="13.75" style="1" customWidth="1"/>
    <col min="6" max="6" width="15.75" style="1" customWidth="1"/>
    <col min="7" max="7" width="12.75" style="1" customWidth="1"/>
    <col min="8" max="8" width="16.25" style="1" customWidth="1"/>
    <col min="9" max="9" width="14.375" style="1" customWidth="1"/>
    <col min="10" max="10" width="15.875" style="1" customWidth="1"/>
    <col min="11" max="11" width="13.75" style="1" customWidth="1"/>
    <col min="12" max="12" width="15.75" style="1" customWidth="1"/>
    <col min="13" max="13" width="11.625" style="1" customWidth="1"/>
    <col min="14" max="14" width="15.625" style="1" customWidth="1"/>
    <col min="15" max="15" width="12.75" style="1" customWidth="1"/>
    <col min="16" max="16" width="13.75" style="1" customWidth="1"/>
    <col min="17" max="17" width="15.75" style="1" customWidth="1"/>
    <col min="18" max="18" width="17.875" style="1" customWidth="1"/>
    <col min="19" max="19" width="15.625" style="1" bestFit="1" customWidth="1"/>
    <col min="20" max="20" width="12.75" style="1" bestFit="1" customWidth="1"/>
    <col min="21" max="21" width="13.75" style="1" bestFit="1" customWidth="1"/>
    <col min="22" max="22" width="15.75" style="1" bestFit="1" customWidth="1"/>
    <col min="23" max="16384" width="11.625" style="1"/>
  </cols>
  <sheetData>
    <row r="2" spans="2:22" ht="34.9" customHeight="1">
      <c r="B2" s="57" t="s">
        <v>33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3" spans="2:22" ht="146.1" customHeight="1">
      <c r="B3" s="6" t="s">
        <v>34</v>
      </c>
      <c r="C3" s="5">
        <v>2867</v>
      </c>
      <c r="D3" s="6" t="s">
        <v>35</v>
      </c>
      <c r="E3" s="56" t="s">
        <v>36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 spans="2:22" ht="45">
      <c r="B4" s="2" t="s">
        <v>37</v>
      </c>
      <c r="C4" s="2" t="s">
        <v>38</v>
      </c>
      <c r="D4" s="2" t="s">
        <v>39</v>
      </c>
      <c r="E4" s="3" t="s">
        <v>40</v>
      </c>
      <c r="F4" s="3" t="s">
        <v>41</v>
      </c>
      <c r="G4" s="3" t="s">
        <v>42</v>
      </c>
      <c r="H4" s="3" t="s">
        <v>43</v>
      </c>
      <c r="I4" s="2" t="s">
        <v>44</v>
      </c>
      <c r="J4" s="2" t="s">
        <v>45</v>
      </c>
      <c r="K4" s="2" t="s">
        <v>46</v>
      </c>
      <c r="L4" s="2" t="s">
        <v>47</v>
      </c>
      <c r="M4" s="3" t="s">
        <v>48</v>
      </c>
      <c r="N4" s="2" t="s">
        <v>44</v>
      </c>
      <c r="O4" s="2" t="s">
        <v>45</v>
      </c>
      <c r="P4" s="2" t="s">
        <v>46</v>
      </c>
      <c r="Q4" s="2" t="s">
        <v>47</v>
      </c>
      <c r="R4" s="3" t="s">
        <v>49</v>
      </c>
      <c r="S4" s="2" t="s">
        <v>44</v>
      </c>
      <c r="T4" s="2" t="s">
        <v>45</v>
      </c>
      <c r="U4" s="2" t="s">
        <v>46</v>
      </c>
      <c r="V4" s="2" t="s">
        <v>47</v>
      </c>
    </row>
    <row r="5" spans="2:22" s="47" customFormat="1" ht="270">
      <c r="B5" s="40">
        <v>1</v>
      </c>
      <c r="C5" s="41" t="s">
        <v>50</v>
      </c>
      <c r="D5" s="4" t="s">
        <v>51</v>
      </c>
      <c r="E5" s="40" t="s">
        <v>52</v>
      </c>
      <c r="F5" s="40">
        <v>1</v>
      </c>
      <c r="G5" s="40" t="s">
        <v>53</v>
      </c>
      <c r="H5" s="7" t="s">
        <v>10</v>
      </c>
      <c r="I5" s="39">
        <f t="shared" ref="I5:I16" si="0">K5/1.19</f>
        <v>12310924.369747899</v>
      </c>
      <c r="J5" s="39">
        <f t="shared" ref="J5:J19" si="1">K5-I5</f>
        <v>2339075.6302521005</v>
      </c>
      <c r="K5" s="39">
        <v>14650000</v>
      </c>
      <c r="L5" s="39">
        <f t="shared" ref="L5:L16" si="2">K5*F5</f>
        <v>14650000</v>
      </c>
      <c r="M5" s="40" t="s">
        <v>17</v>
      </c>
      <c r="N5" s="39">
        <f t="shared" ref="N5:N15" si="3">P5/1.19</f>
        <v>11722689.075630253</v>
      </c>
      <c r="O5" s="39">
        <f t="shared" ref="O5:O19" si="4">P5-N5</f>
        <v>2227310.9243697468</v>
      </c>
      <c r="P5" s="39">
        <v>13950000</v>
      </c>
      <c r="Q5" s="39">
        <f t="shared" ref="Q5:Q15" si="5">P5*F5</f>
        <v>13950000</v>
      </c>
      <c r="R5" s="7" t="s">
        <v>54</v>
      </c>
      <c r="S5" s="39">
        <f>U5/1.19</f>
        <v>5179831.9327731095</v>
      </c>
      <c r="T5" s="39">
        <f>U5-S5</f>
        <v>984168.06722689047</v>
      </c>
      <c r="U5" s="39">
        <v>6164000</v>
      </c>
      <c r="V5" s="39">
        <f>U5*F5</f>
        <v>6164000</v>
      </c>
    </row>
    <row r="6" spans="2:22" s="47" customFormat="1" ht="409.5">
      <c r="B6" s="40">
        <v>2</v>
      </c>
      <c r="C6" s="43" t="s">
        <v>55</v>
      </c>
      <c r="D6" s="4" t="s">
        <v>56</v>
      </c>
      <c r="E6" s="40" t="s">
        <v>52</v>
      </c>
      <c r="F6" s="40">
        <v>1</v>
      </c>
      <c r="G6" s="40" t="s">
        <v>53</v>
      </c>
      <c r="H6" s="7" t="s">
        <v>10</v>
      </c>
      <c r="I6" s="39">
        <f t="shared" si="0"/>
        <v>27226890.756302521</v>
      </c>
      <c r="J6" s="39">
        <f t="shared" si="1"/>
        <v>5173109.2436974794</v>
      </c>
      <c r="K6" s="39">
        <v>32400000</v>
      </c>
      <c r="L6" s="39">
        <f t="shared" si="2"/>
        <v>32400000</v>
      </c>
      <c r="M6" s="40" t="s">
        <v>17</v>
      </c>
      <c r="N6" s="39">
        <f t="shared" si="3"/>
        <v>24277310.924369749</v>
      </c>
      <c r="O6" s="39">
        <f t="shared" si="4"/>
        <v>4612689.0756302513</v>
      </c>
      <c r="P6" s="39">
        <v>28890000</v>
      </c>
      <c r="Q6" s="39">
        <f t="shared" si="5"/>
        <v>28890000</v>
      </c>
      <c r="R6" s="7" t="s">
        <v>57</v>
      </c>
      <c r="S6" s="39">
        <f>U6/1.19</f>
        <v>24521008.403361347</v>
      </c>
      <c r="T6" s="39">
        <f>U6-S6</f>
        <v>4658991.5966386534</v>
      </c>
      <c r="U6" s="39">
        <v>29180000</v>
      </c>
      <c r="V6" s="39">
        <f>U6*F6</f>
        <v>29180000</v>
      </c>
    </row>
    <row r="7" spans="2:22" s="47" customFormat="1" ht="105">
      <c r="B7" s="40">
        <v>3</v>
      </c>
      <c r="C7" s="4" t="s">
        <v>58</v>
      </c>
      <c r="D7" s="4" t="s">
        <v>59</v>
      </c>
      <c r="E7" s="40" t="s">
        <v>52</v>
      </c>
      <c r="F7" s="40">
        <v>1</v>
      </c>
      <c r="G7" s="40" t="s">
        <v>53</v>
      </c>
      <c r="H7" s="7" t="s">
        <v>10</v>
      </c>
      <c r="I7" s="39">
        <f t="shared" si="0"/>
        <v>491596.63865546219</v>
      </c>
      <c r="J7" s="39">
        <f t="shared" si="1"/>
        <v>93403.361344537814</v>
      </c>
      <c r="K7" s="39">
        <v>585000</v>
      </c>
      <c r="L7" s="39">
        <f t="shared" si="2"/>
        <v>585000</v>
      </c>
      <c r="M7" s="40" t="s">
        <v>17</v>
      </c>
      <c r="N7" s="39">
        <f t="shared" si="3"/>
        <v>462184.87394957984</v>
      </c>
      <c r="O7" s="39">
        <f t="shared" si="4"/>
        <v>87815.126050420164</v>
      </c>
      <c r="P7" s="39">
        <v>550000</v>
      </c>
      <c r="Q7" s="39">
        <f t="shared" si="5"/>
        <v>550000</v>
      </c>
      <c r="R7" s="7" t="s">
        <v>21</v>
      </c>
      <c r="S7" s="39">
        <f t="shared" ref="S7:S15" si="6">U7/1.19</f>
        <v>450000</v>
      </c>
      <c r="T7" s="39">
        <f t="shared" ref="T7:T15" si="7">U7-S7</f>
        <v>85500</v>
      </c>
      <c r="U7" s="39">
        <v>535500</v>
      </c>
      <c r="V7" s="39">
        <f t="shared" ref="V7:V15" si="8">U7*F7</f>
        <v>535500</v>
      </c>
    </row>
    <row r="8" spans="2:22" s="47" customFormat="1" ht="90">
      <c r="B8" s="40">
        <v>4</v>
      </c>
      <c r="C8" s="4" t="s">
        <v>60</v>
      </c>
      <c r="D8" s="4" t="s">
        <v>61</v>
      </c>
      <c r="E8" s="40" t="s">
        <v>52</v>
      </c>
      <c r="F8" s="40">
        <v>1</v>
      </c>
      <c r="G8" s="40" t="s">
        <v>53</v>
      </c>
      <c r="H8" s="7" t="s">
        <v>10</v>
      </c>
      <c r="I8" s="39">
        <f t="shared" si="0"/>
        <v>941176.4705882353</v>
      </c>
      <c r="J8" s="39">
        <f t="shared" si="1"/>
        <v>178823.5294117647</v>
      </c>
      <c r="K8" s="39">
        <v>1120000</v>
      </c>
      <c r="L8" s="39">
        <f t="shared" si="2"/>
        <v>1120000</v>
      </c>
      <c r="M8" s="40" t="s">
        <v>17</v>
      </c>
      <c r="N8" s="39">
        <f t="shared" si="3"/>
        <v>697478.99159663869</v>
      </c>
      <c r="O8" s="39">
        <f t="shared" si="4"/>
        <v>132521.00840336131</v>
      </c>
      <c r="P8" s="39">
        <v>830000</v>
      </c>
      <c r="Q8" s="39">
        <f t="shared" si="5"/>
        <v>830000</v>
      </c>
      <c r="R8" s="7" t="s">
        <v>21</v>
      </c>
      <c r="S8" s="39">
        <f t="shared" si="6"/>
        <v>1049579.8319327731</v>
      </c>
      <c r="T8" s="39">
        <f t="shared" si="7"/>
        <v>199420.16806722688</v>
      </c>
      <c r="U8" s="39">
        <v>1249000</v>
      </c>
      <c r="V8" s="39">
        <f t="shared" si="8"/>
        <v>1249000</v>
      </c>
    </row>
    <row r="9" spans="2:22" s="47" customFormat="1" ht="210">
      <c r="B9" s="40">
        <v>5</v>
      </c>
      <c r="C9" s="4" t="s">
        <v>62</v>
      </c>
      <c r="D9" s="4" t="s">
        <v>63</v>
      </c>
      <c r="E9" s="40" t="s">
        <v>52</v>
      </c>
      <c r="F9" s="40">
        <v>1</v>
      </c>
      <c r="G9" s="40" t="s">
        <v>53</v>
      </c>
      <c r="H9" s="7" t="s">
        <v>10</v>
      </c>
      <c r="I9" s="39">
        <f t="shared" si="0"/>
        <v>652941.17647058831</v>
      </c>
      <c r="J9" s="39">
        <f t="shared" si="1"/>
        <v>124058.82352941169</v>
      </c>
      <c r="K9" s="39">
        <v>777000</v>
      </c>
      <c r="L9" s="39">
        <f t="shared" si="2"/>
        <v>777000</v>
      </c>
      <c r="M9" s="40" t="s">
        <v>17</v>
      </c>
      <c r="N9" s="39">
        <f t="shared" si="3"/>
        <v>773109.24369747902</v>
      </c>
      <c r="O9" s="39">
        <f t="shared" si="4"/>
        <v>146890.75630252098</v>
      </c>
      <c r="P9" s="39">
        <v>920000</v>
      </c>
      <c r="Q9" s="39">
        <f t="shared" si="5"/>
        <v>920000</v>
      </c>
      <c r="R9" s="7" t="s">
        <v>64</v>
      </c>
      <c r="S9" s="39">
        <f t="shared" si="6"/>
        <v>899159.66386554623</v>
      </c>
      <c r="T9" s="39">
        <f t="shared" si="7"/>
        <v>170840.33613445377</v>
      </c>
      <c r="U9" s="39">
        <v>1070000</v>
      </c>
      <c r="V9" s="39">
        <f t="shared" si="8"/>
        <v>1070000</v>
      </c>
    </row>
    <row r="10" spans="2:22" s="47" customFormat="1" ht="75">
      <c r="B10" s="40">
        <v>6</v>
      </c>
      <c r="C10" s="4" t="s">
        <v>65</v>
      </c>
      <c r="D10" s="4" t="s">
        <v>66</v>
      </c>
      <c r="E10" s="40" t="s">
        <v>52</v>
      </c>
      <c r="F10" s="40">
        <v>1</v>
      </c>
      <c r="G10" s="40" t="s">
        <v>53</v>
      </c>
      <c r="H10" s="7" t="s">
        <v>10</v>
      </c>
      <c r="I10" s="39">
        <f t="shared" si="0"/>
        <v>327731.09243697481</v>
      </c>
      <c r="J10" s="39">
        <f t="shared" si="1"/>
        <v>62268.90756302519</v>
      </c>
      <c r="K10" s="39">
        <v>390000</v>
      </c>
      <c r="L10" s="39">
        <f t="shared" si="2"/>
        <v>390000</v>
      </c>
      <c r="M10" s="40" t="s">
        <v>17</v>
      </c>
      <c r="N10" s="39">
        <f t="shared" si="3"/>
        <v>352941.17647058825</v>
      </c>
      <c r="O10" s="39">
        <f t="shared" si="4"/>
        <v>67058.823529411748</v>
      </c>
      <c r="P10" s="39">
        <v>420000</v>
      </c>
      <c r="Q10" s="39">
        <f t="shared" si="5"/>
        <v>420000</v>
      </c>
      <c r="R10" s="7" t="s">
        <v>64</v>
      </c>
      <c r="S10" s="39">
        <f t="shared" si="6"/>
        <v>142857.14285714287</v>
      </c>
      <c r="T10" s="39">
        <f t="shared" si="7"/>
        <v>27142.85714285713</v>
      </c>
      <c r="U10" s="39">
        <v>170000</v>
      </c>
      <c r="V10" s="39">
        <f t="shared" si="8"/>
        <v>170000</v>
      </c>
    </row>
    <row r="11" spans="2:22" s="47" customFormat="1" ht="120">
      <c r="B11" s="40">
        <v>7</v>
      </c>
      <c r="C11" s="7" t="s">
        <v>67</v>
      </c>
      <c r="D11" s="4" t="s">
        <v>68</v>
      </c>
      <c r="E11" s="40" t="s">
        <v>52</v>
      </c>
      <c r="F11" s="40">
        <v>1</v>
      </c>
      <c r="G11" s="40" t="s">
        <v>53</v>
      </c>
      <c r="H11" s="7" t="s">
        <v>10</v>
      </c>
      <c r="I11" s="39">
        <f t="shared" si="0"/>
        <v>630252.10084033618</v>
      </c>
      <c r="J11" s="39">
        <f t="shared" si="1"/>
        <v>119747.89915966382</v>
      </c>
      <c r="K11" s="39">
        <v>750000</v>
      </c>
      <c r="L11" s="39">
        <f t="shared" si="2"/>
        <v>750000</v>
      </c>
      <c r="M11" s="40" t="s">
        <v>17</v>
      </c>
      <c r="N11" s="39">
        <f t="shared" si="3"/>
        <v>642857.14285714284</v>
      </c>
      <c r="O11" s="39">
        <f t="shared" si="4"/>
        <v>122142.85714285716</v>
      </c>
      <c r="P11" s="39">
        <v>765000</v>
      </c>
      <c r="Q11" s="39">
        <f t="shared" si="5"/>
        <v>765000</v>
      </c>
      <c r="R11" s="7" t="s">
        <v>21</v>
      </c>
      <c r="S11" s="39">
        <f t="shared" si="6"/>
        <v>650000</v>
      </c>
      <c r="T11" s="39">
        <f t="shared" si="7"/>
        <v>123500</v>
      </c>
      <c r="U11" s="39">
        <v>773500</v>
      </c>
      <c r="V11" s="39">
        <f t="shared" si="8"/>
        <v>773500</v>
      </c>
    </row>
    <row r="12" spans="2:22" s="47" customFormat="1" ht="90">
      <c r="B12" s="40">
        <v>8</v>
      </c>
      <c r="C12" s="4" t="s">
        <v>69</v>
      </c>
      <c r="D12" s="4" t="s">
        <v>70</v>
      </c>
      <c r="E12" s="40" t="s">
        <v>52</v>
      </c>
      <c r="F12" s="40">
        <v>1</v>
      </c>
      <c r="G12" s="40" t="s">
        <v>53</v>
      </c>
      <c r="H12" s="7" t="s">
        <v>10</v>
      </c>
      <c r="I12" s="39">
        <f t="shared" si="0"/>
        <v>373949.57983193279</v>
      </c>
      <c r="J12" s="39">
        <f t="shared" si="1"/>
        <v>71050.420168067212</v>
      </c>
      <c r="K12" s="39">
        <v>445000</v>
      </c>
      <c r="L12" s="39">
        <f t="shared" si="2"/>
        <v>445000</v>
      </c>
      <c r="M12" s="40" t="s">
        <v>17</v>
      </c>
      <c r="N12" s="39">
        <f t="shared" si="3"/>
        <v>336134.45378151262</v>
      </c>
      <c r="O12" s="39">
        <f t="shared" si="4"/>
        <v>63865.546218487376</v>
      </c>
      <c r="P12" s="39">
        <v>400000</v>
      </c>
      <c r="Q12" s="39">
        <f t="shared" si="5"/>
        <v>400000</v>
      </c>
      <c r="R12" s="7" t="s">
        <v>71</v>
      </c>
      <c r="S12" s="39">
        <f t="shared" si="6"/>
        <v>226890.75630252101</v>
      </c>
      <c r="T12" s="39">
        <f t="shared" si="7"/>
        <v>43109.243697478989</v>
      </c>
      <c r="U12" s="39">
        <v>270000</v>
      </c>
      <c r="V12" s="39">
        <f t="shared" si="8"/>
        <v>270000</v>
      </c>
    </row>
    <row r="13" spans="2:22" s="47" customFormat="1" ht="90">
      <c r="B13" s="40">
        <v>9</v>
      </c>
      <c r="C13" s="4" t="s">
        <v>72</v>
      </c>
      <c r="D13" s="4" t="s">
        <v>73</v>
      </c>
      <c r="E13" s="40" t="s">
        <v>52</v>
      </c>
      <c r="F13" s="40">
        <v>1</v>
      </c>
      <c r="G13" s="40" t="s">
        <v>53</v>
      </c>
      <c r="H13" s="7" t="s">
        <v>10</v>
      </c>
      <c r="I13" s="39">
        <f t="shared" si="0"/>
        <v>411764.70588235295</v>
      </c>
      <c r="J13" s="39">
        <f t="shared" si="1"/>
        <v>78235.294117647049</v>
      </c>
      <c r="K13" s="39">
        <v>490000</v>
      </c>
      <c r="L13" s="39">
        <f t="shared" si="2"/>
        <v>490000</v>
      </c>
      <c r="M13" s="40" t="s">
        <v>17</v>
      </c>
      <c r="N13" s="39">
        <f t="shared" si="3"/>
        <v>352941.17647058825</v>
      </c>
      <c r="O13" s="39">
        <f t="shared" si="4"/>
        <v>67058.823529411748</v>
      </c>
      <c r="P13" s="39">
        <v>420000</v>
      </c>
      <c r="Q13" s="39">
        <f t="shared" si="5"/>
        <v>420000</v>
      </c>
      <c r="R13" s="7" t="s">
        <v>71</v>
      </c>
      <c r="S13" s="39">
        <f t="shared" si="6"/>
        <v>327731.09243697481</v>
      </c>
      <c r="T13" s="39">
        <f t="shared" si="7"/>
        <v>62268.90756302519</v>
      </c>
      <c r="U13" s="39">
        <v>390000</v>
      </c>
      <c r="V13" s="39">
        <f t="shared" si="8"/>
        <v>390000</v>
      </c>
    </row>
    <row r="14" spans="2:22" s="47" customFormat="1" ht="75">
      <c r="B14" s="40">
        <v>10</v>
      </c>
      <c r="C14" s="4" t="s">
        <v>74</v>
      </c>
      <c r="D14" s="4" t="s">
        <v>75</v>
      </c>
      <c r="E14" s="40" t="s">
        <v>52</v>
      </c>
      <c r="F14" s="40">
        <v>1</v>
      </c>
      <c r="G14" s="40" t="s">
        <v>53</v>
      </c>
      <c r="H14" s="7" t="s">
        <v>10</v>
      </c>
      <c r="I14" s="39">
        <f t="shared" si="0"/>
        <v>11764.705882352942</v>
      </c>
      <c r="J14" s="39">
        <f t="shared" si="1"/>
        <v>2235.2941176470576</v>
      </c>
      <c r="K14" s="39">
        <v>14000</v>
      </c>
      <c r="L14" s="39">
        <f t="shared" si="2"/>
        <v>14000</v>
      </c>
      <c r="M14" s="40" t="s">
        <v>17</v>
      </c>
      <c r="N14" s="39">
        <f t="shared" si="3"/>
        <v>14285.714285714286</v>
      </c>
      <c r="O14" s="39">
        <f t="shared" si="4"/>
        <v>2714.2857142857138</v>
      </c>
      <c r="P14" s="39">
        <v>17000</v>
      </c>
      <c r="Q14" s="39">
        <f t="shared" si="5"/>
        <v>17000</v>
      </c>
      <c r="R14" s="7" t="s">
        <v>71</v>
      </c>
      <c r="S14" s="39">
        <f t="shared" si="6"/>
        <v>5882.3529411764712</v>
      </c>
      <c r="T14" s="39">
        <f t="shared" si="7"/>
        <v>1117.6470588235288</v>
      </c>
      <c r="U14" s="39">
        <v>7000</v>
      </c>
      <c r="V14" s="39">
        <f t="shared" si="8"/>
        <v>7000</v>
      </c>
    </row>
    <row r="15" spans="2:22" s="47" customFormat="1" ht="105">
      <c r="B15" s="40">
        <v>11</v>
      </c>
      <c r="C15" s="4" t="s">
        <v>76</v>
      </c>
      <c r="D15" s="4" t="s">
        <v>77</v>
      </c>
      <c r="E15" s="40" t="s">
        <v>52</v>
      </c>
      <c r="F15" s="40">
        <v>1</v>
      </c>
      <c r="G15" s="40" t="s">
        <v>53</v>
      </c>
      <c r="H15" s="7" t="s">
        <v>10</v>
      </c>
      <c r="I15" s="39">
        <f t="shared" si="0"/>
        <v>655462.18487394962</v>
      </c>
      <c r="J15" s="39">
        <f t="shared" si="1"/>
        <v>124537.81512605038</v>
      </c>
      <c r="K15" s="39">
        <v>780000</v>
      </c>
      <c r="L15" s="39">
        <f t="shared" si="2"/>
        <v>780000</v>
      </c>
      <c r="M15" s="7" t="s">
        <v>64</v>
      </c>
      <c r="N15" s="39">
        <f t="shared" si="3"/>
        <v>235294.11764705883</v>
      </c>
      <c r="O15" s="39">
        <f t="shared" si="4"/>
        <v>44705.882352941175</v>
      </c>
      <c r="P15" s="39">
        <v>280000</v>
      </c>
      <c r="Q15" s="39">
        <f t="shared" si="5"/>
        <v>280000</v>
      </c>
      <c r="R15" s="7" t="s">
        <v>57</v>
      </c>
      <c r="S15" s="39">
        <f t="shared" si="6"/>
        <v>630252.10084033618</v>
      </c>
      <c r="T15" s="39">
        <f t="shared" si="7"/>
        <v>119747.89915966382</v>
      </c>
      <c r="U15" s="39">
        <v>750000</v>
      </c>
      <c r="V15" s="39">
        <f t="shared" si="8"/>
        <v>750000</v>
      </c>
    </row>
    <row r="16" spans="2:22" s="47" customFormat="1" ht="90">
      <c r="B16" s="40">
        <v>12</v>
      </c>
      <c r="C16" s="4" t="s">
        <v>78</v>
      </c>
      <c r="D16" s="4" t="s">
        <v>79</v>
      </c>
      <c r="E16" s="40" t="s">
        <v>52</v>
      </c>
      <c r="F16" s="40">
        <v>1</v>
      </c>
      <c r="G16" s="40" t="s">
        <v>53</v>
      </c>
      <c r="H16" s="7" t="s">
        <v>10</v>
      </c>
      <c r="I16" s="39">
        <f t="shared" si="0"/>
        <v>302521.00840336137</v>
      </c>
      <c r="J16" s="39">
        <f t="shared" si="1"/>
        <v>57478.991596638632</v>
      </c>
      <c r="K16" s="39">
        <v>360000</v>
      </c>
      <c r="L16" s="39">
        <f t="shared" si="2"/>
        <v>360000</v>
      </c>
      <c r="M16" s="40" t="s">
        <v>17</v>
      </c>
      <c r="N16" s="39">
        <f t="shared" ref="N16:N21" si="9">P16/1.19</f>
        <v>294117.64705882355</v>
      </c>
      <c r="O16" s="39">
        <f t="shared" si="4"/>
        <v>55882.352941176447</v>
      </c>
      <c r="P16" s="39">
        <v>350000</v>
      </c>
      <c r="Q16" s="39">
        <f t="shared" ref="Q16:Q21" si="10">P16*F16</f>
        <v>350000</v>
      </c>
      <c r="R16" s="7" t="s">
        <v>21</v>
      </c>
      <c r="S16" s="39">
        <f>U16/1.19</f>
        <v>300000</v>
      </c>
      <c r="T16" s="39">
        <f>U16-S16</f>
        <v>57000</v>
      </c>
      <c r="U16" s="39">
        <v>357000</v>
      </c>
      <c r="V16" s="39">
        <f>U16*F16</f>
        <v>357000</v>
      </c>
    </row>
    <row r="17" spans="2:22" s="47" customFormat="1" ht="60">
      <c r="B17" s="40">
        <v>13</v>
      </c>
      <c r="C17" s="7" t="s">
        <v>80</v>
      </c>
      <c r="D17" s="4" t="s">
        <v>81</v>
      </c>
      <c r="E17" s="40" t="s">
        <v>52</v>
      </c>
      <c r="F17" s="40">
        <v>1</v>
      </c>
      <c r="G17" s="40" t="s">
        <v>53</v>
      </c>
      <c r="H17" s="7" t="s">
        <v>10</v>
      </c>
      <c r="I17" s="39">
        <f>K17/1.19</f>
        <v>857142.85714285716</v>
      </c>
      <c r="J17" s="39">
        <f t="shared" si="1"/>
        <v>162857.14285714284</v>
      </c>
      <c r="K17" s="39">
        <v>1020000</v>
      </c>
      <c r="L17" s="39">
        <f>K17*F17</f>
        <v>1020000</v>
      </c>
      <c r="M17" s="40" t="s">
        <v>17</v>
      </c>
      <c r="N17" s="39">
        <f t="shared" si="9"/>
        <v>823529.4117647059</v>
      </c>
      <c r="O17" s="39">
        <f t="shared" si="4"/>
        <v>156470.5882352941</v>
      </c>
      <c r="P17" s="39">
        <v>980000</v>
      </c>
      <c r="Q17" s="39">
        <f t="shared" si="10"/>
        <v>980000</v>
      </c>
      <c r="R17" s="7" t="s">
        <v>57</v>
      </c>
      <c r="S17" s="39">
        <f>U17/1.19</f>
        <v>781512.60504201683</v>
      </c>
      <c r="T17" s="39">
        <f>U17-S17</f>
        <v>148487.39495798317</v>
      </c>
      <c r="U17" s="39">
        <v>930000</v>
      </c>
      <c r="V17" s="39">
        <f>U17*F17</f>
        <v>930000</v>
      </c>
    </row>
    <row r="18" spans="2:22" s="47" customFormat="1" ht="409.5">
      <c r="B18" s="40">
        <v>14</v>
      </c>
      <c r="C18" s="4" t="s">
        <v>82</v>
      </c>
      <c r="D18" s="4" t="s">
        <v>83</v>
      </c>
      <c r="E18" s="40" t="s">
        <v>52</v>
      </c>
      <c r="F18" s="40">
        <v>1</v>
      </c>
      <c r="G18" s="40" t="s">
        <v>53</v>
      </c>
      <c r="H18" s="7" t="s">
        <v>10</v>
      </c>
      <c r="I18" s="39">
        <f>K18/1.19</f>
        <v>8717647.0588235296</v>
      </c>
      <c r="J18" s="39">
        <f t="shared" si="1"/>
        <v>1656352.9411764704</v>
      </c>
      <c r="K18" s="39">
        <v>10374000</v>
      </c>
      <c r="L18" s="39">
        <f>K18*F18</f>
        <v>10374000</v>
      </c>
      <c r="M18" s="40" t="s">
        <v>17</v>
      </c>
      <c r="N18" s="39">
        <f t="shared" si="9"/>
        <v>7993277.3109243698</v>
      </c>
      <c r="O18" s="39">
        <f t="shared" si="4"/>
        <v>1518722.6890756302</v>
      </c>
      <c r="P18" s="39">
        <v>9512000</v>
      </c>
      <c r="Q18" s="39">
        <f t="shared" si="10"/>
        <v>9512000</v>
      </c>
      <c r="R18" s="7" t="s">
        <v>57</v>
      </c>
      <c r="S18" s="39">
        <f>U18/1.19</f>
        <v>3240336.1344537819</v>
      </c>
      <c r="T18" s="39">
        <f>U18-S18</f>
        <v>615663.86554621812</v>
      </c>
      <c r="U18" s="39">
        <v>3856000</v>
      </c>
      <c r="V18" s="39">
        <f>U18*F18</f>
        <v>3856000</v>
      </c>
    </row>
    <row r="19" spans="2:22" s="47" customFormat="1" ht="180">
      <c r="B19" s="40">
        <v>15</v>
      </c>
      <c r="C19" s="4" t="s">
        <v>84</v>
      </c>
      <c r="D19" s="4" t="s">
        <v>85</v>
      </c>
      <c r="E19" s="40" t="s">
        <v>52</v>
      </c>
      <c r="F19" s="40">
        <v>1</v>
      </c>
      <c r="G19" s="40" t="s">
        <v>53</v>
      </c>
      <c r="H19" s="7" t="s">
        <v>10</v>
      </c>
      <c r="I19" s="39">
        <f>K19/1.19</f>
        <v>184873.94957983194</v>
      </c>
      <c r="J19" s="39">
        <f t="shared" si="1"/>
        <v>35126.05042016806</v>
      </c>
      <c r="K19" s="39">
        <v>220000</v>
      </c>
      <c r="L19" s="39">
        <f>K19*F19</f>
        <v>220000</v>
      </c>
      <c r="M19" s="40" t="s">
        <v>17</v>
      </c>
      <c r="N19" s="39">
        <f t="shared" si="9"/>
        <v>155462.18487394959</v>
      </c>
      <c r="O19" s="39">
        <f t="shared" si="4"/>
        <v>29537.815126050409</v>
      </c>
      <c r="P19" s="39">
        <v>185000</v>
      </c>
      <c r="Q19" s="39">
        <f t="shared" si="10"/>
        <v>185000</v>
      </c>
      <c r="R19" s="7" t="s">
        <v>57</v>
      </c>
      <c r="S19" s="39">
        <f>U19/1.19</f>
        <v>117647.05882352941</v>
      </c>
      <c r="T19" s="39">
        <f>U19-S19</f>
        <v>22352.941176470587</v>
      </c>
      <c r="U19" s="39">
        <v>140000</v>
      </c>
      <c r="V19" s="39">
        <f>U19*F19</f>
        <v>140000</v>
      </c>
    </row>
    <row r="20" spans="2:22" s="49" customFormat="1" ht="300.75">
      <c r="B20" s="44">
        <v>16</v>
      </c>
      <c r="C20" s="45" t="s">
        <v>86</v>
      </c>
      <c r="D20" s="46" t="s">
        <v>87</v>
      </c>
      <c r="E20" s="44" t="s">
        <v>52</v>
      </c>
      <c r="F20" s="44">
        <v>1</v>
      </c>
      <c r="G20" s="44" t="s">
        <v>53</v>
      </c>
      <c r="H20" s="44" t="s">
        <v>17</v>
      </c>
      <c r="I20" s="39">
        <f>K20/1.19</f>
        <v>71428.571428571435</v>
      </c>
      <c r="J20" s="39">
        <f>K20-I20</f>
        <v>13571.428571428565</v>
      </c>
      <c r="K20" s="39">
        <v>85000</v>
      </c>
      <c r="L20" s="39">
        <f>K20*F20</f>
        <v>85000</v>
      </c>
      <c r="M20" s="48" t="s">
        <v>10</v>
      </c>
      <c r="N20" s="39">
        <f t="shared" si="9"/>
        <v>210084.03361344538</v>
      </c>
      <c r="O20" s="39">
        <f>P20-N20</f>
        <v>39915.966386554617</v>
      </c>
      <c r="P20" s="39">
        <f>250000</f>
        <v>250000</v>
      </c>
      <c r="Q20" s="39">
        <f t="shared" si="10"/>
        <v>250000</v>
      </c>
      <c r="R20" s="48" t="s">
        <v>88</v>
      </c>
      <c r="S20" s="39">
        <f>U20/1.19</f>
        <v>756302.52100840339</v>
      </c>
      <c r="T20" s="39">
        <f>U20-S20</f>
        <v>143697.47899159661</v>
      </c>
      <c r="U20" s="39">
        <v>900000</v>
      </c>
      <c r="V20" s="39">
        <f>U20*F20</f>
        <v>900000</v>
      </c>
    </row>
    <row r="21" spans="2:22" s="47" customFormat="1" ht="150">
      <c r="B21" s="40">
        <v>17</v>
      </c>
      <c r="C21" s="4" t="s">
        <v>89</v>
      </c>
      <c r="D21" s="4" t="s">
        <v>90</v>
      </c>
      <c r="E21" s="40" t="s">
        <v>52</v>
      </c>
      <c r="F21" s="40">
        <v>1</v>
      </c>
      <c r="G21" s="40" t="s">
        <v>53</v>
      </c>
      <c r="H21" s="40" t="s">
        <v>17</v>
      </c>
      <c r="I21" s="39">
        <f>K21/1.19</f>
        <v>714285.71428571432</v>
      </c>
      <c r="J21" s="39">
        <f>K21-I21</f>
        <v>135714.28571428568</v>
      </c>
      <c r="K21" s="39">
        <v>850000</v>
      </c>
      <c r="L21" s="39">
        <f>K21*F21</f>
        <v>850000</v>
      </c>
      <c r="M21" s="7" t="s">
        <v>10</v>
      </c>
      <c r="N21" s="39">
        <f t="shared" si="9"/>
        <v>756302.52100840339</v>
      </c>
      <c r="O21" s="39">
        <f>P21-N21</f>
        <v>143697.47899159661</v>
      </c>
      <c r="P21" s="39">
        <v>900000</v>
      </c>
      <c r="Q21" s="39">
        <f t="shared" si="10"/>
        <v>900000</v>
      </c>
      <c r="R21" s="7" t="s">
        <v>57</v>
      </c>
      <c r="S21" s="39">
        <f>U21/1.19</f>
        <v>1500000</v>
      </c>
      <c r="T21" s="39">
        <f>U21-S21</f>
        <v>285000</v>
      </c>
      <c r="U21" s="39">
        <v>1785000</v>
      </c>
      <c r="V21" s="39">
        <f>U21-T21</f>
        <v>1500000</v>
      </c>
    </row>
    <row r="22" spans="2:22" s="47" customFormat="1"/>
    <row r="23" spans="2:22" s="47" customFormat="1"/>
  </sheetData>
  <mergeCells count="2">
    <mergeCell ref="E3:V3"/>
    <mergeCell ref="B2:V2"/>
  </mergeCells>
  <dataValidations count="1">
    <dataValidation type="list" allowBlank="1" showInputMessage="1" showErrorMessage="1" sqref="E5:E21" xr:uid="{00000000-0002-0000-0100-000000000000}">
      <formula1>"DIA,MES,UNIDAD,GLOBAL,PAQUETE"</formula1>
    </dataValidation>
  </dataValidations>
  <pageMargins left="0.7" right="0.7" top="0.75" bottom="0.75" header="0.3" footer="0.3"/>
  <pageSetup paperSize="9" scale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zoomScale="80" zoomScaleNormal="80" workbookViewId="0">
      <pane ySplit="1" topLeftCell="A2" activePane="bottomLeft" state="frozen"/>
      <selection pane="bottomLeft" activeCell="L4" sqref="L4"/>
    </sheetView>
  </sheetViews>
  <sheetFormatPr defaultColWidth="11" defaultRowHeight="15"/>
  <cols>
    <col min="2" max="2" width="47.625" customWidth="1"/>
    <col min="3" max="3" width="51.375" customWidth="1"/>
    <col min="5" max="5" width="14.25" customWidth="1"/>
    <col min="6" max="6" width="17.125" customWidth="1"/>
    <col min="7" max="7" width="21.75" customWidth="1"/>
    <col min="8" max="8" width="16.25" customWidth="1"/>
    <col min="9" max="9" width="21.25" customWidth="1"/>
    <col min="10" max="10" width="18.875" customWidth="1"/>
    <col min="11" max="11" width="17.75" customWidth="1"/>
  </cols>
  <sheetData>
    <row r="1" spans="1:11" ht="60">
      <c r="A1" s="58" t="s">
        <v>91</v>
      </c>
      <c r="B1" s="58"/>
      <c r="C1" s="58"/>
      <c r="D1" s="59" t="s">
        <v>92</v>
      </c>
      <c r="E1" s="59"/>
      <c r="F1" s="60"/>
      <c r="G1" s="8" t="str">
        <f>COTIZADORES!B4</f>
        <v>CENTRAL DE URGENCIAS VETERINARIAS</v>
      </c>
      <c r="H1" s="8" t="str">
        <f>COTIZADORES!B5</f>
        <v>DOCVETS</v>
      </c>
      <c r="I1" s="8" t="str">
        <f>COTIZADORES!B7</f>
        <v>GRUPO VETEROK PC CLINICA VETERINARIA</v>
      </c>
      <c r="J1" s="8" t="str">
        <f>COTIZADORES!B8</f>
        <v>VETERINARIA WOLRD PETS</v>
      </c>
      <c r="K1" s="8" t="str">
        <f>COTIZADORES!B6</f>
        <v>CLINICA JUPITER</v>
      </c>
    </row>
    <row r="2" spans="1:11" ht="21">
      <c r="A2" s="58"/>
      <c r="B2" s="58"/>
      <c r="C2" s="58"/>
      <c r="D2" s="61" t="s">
        <v>93</v>
      </c>
      <c r="E2" s="61"/>
      <c r="F2" s="62"/>
      <c r="G2" s="9" t="s">
        <v>43</v>
      </c>
      <c r="H2" s="9" t="s">
        <v>48</v>
      </c>
      <c r="I2" s="9" t="s">
        <v>49</v>
      </c>
      <c r="J2" s="9" t="s">
        <v>94</v>
      </c>
      <c r="K2" s="9" t="s">
        <v>95</v>
      </c>
    </row>
    <row r="3" spans="1:11" ht="45">
      <c r="A3" s="10" t="s">
        <v>37</v>
      </c>
      <c r="B3" s="10" t="s">
        <v>38</v>
      </c>
      <c r="C3" s="10" t="s">
        <v>39</v>
      </c>
      <c r="D3" s="11" t="s">
        <v>40</v>
      </c>
      <c r="E3" s="11" t="s">
        <v>41</v>
      </c>
      <c r="F3" s="12" t="s">
        <v>42</v>
      </c>
      <c r="G3" s="10" t="s">
        <v>46</v>
      </c>
      <c r="H3" s="10" t="s">
        <v>46</v>
      </c>
      <c r="I3" s="10" t="s">
        <v>46</v>
      </c>
      <c r="J3" s="10" t="s">
        <v>46</v>
      </c>
      <c r="K3" s="10" t="s">
        <v>46</v>
      </c>
    </row>
    <row r="4" spans="1:11" s="42" customFormat="1" ht="270">
      <c r="A4" s="40">
        <v>1</v>
      </c>
      <c r="B4" s="41" t="s">
        <v>50</v>
      </c>
      <c r="C4" s="4" t="s">
        <v>51</v>
      </c>
      <c r="D4" s="40" t="s">
        <v>52</v>
      </c>
      <c r="E4" s="40">
        <v>1</v>
      </c>
      <c r="F4" s="40" t="s">
        <v>53</v>
      </c>
      <c r="G4" s="39">
        <v>14650000</v>
      </c>
      <c r="H4" s="39">
        <v>13950000</v>
      </c>
      <c r="I4" s="39">
        <v>6164000</v>
      </c>
      <c r="J4" s="39">
        <v>0</v>
      </c>
      <c r="K4" s="39">
        <v>0</v>
      </c>
    </row>
    <row r="5" spans="1:11" s="42" customFormat="1" ht="409.5">
      <c r="A5" s="40">
        <v>2</v>
      </c>
      <c r="B5" s="43" t="s">
        <v>55</v>
      </c>
      <c r="C5" s="4" t="s">
        <v>56</v>
      </c>
      <c r="D5" s="40" t="s">
        <v>52</v>
      </c>
      <c r="E5" s="40">
        <v>1</v>
      </c>
      <c r="F5" s="40" t="s">
        <v>53</v>
      </c>
      <c r="G5" s="39">
        <v>32400000</v>
      </c>
      <c r="H5" s="39">
        <v>28890000</v>
      </c>
      <c r="I5" s="39">
        <v>0</v>
      </c>
      <c r="J5" s="39">
        <v>29180000</v>
      </c>
      <c r="K5" s="39">
        <v>0</v>
      </c>
    </row>
    <row r="6" spans="1:11" s="42" customFormat="1" ht="135">
      <c r="A6" s="40">
        <v>3</v>
      </c>
      <c r="B6" s="4" t="s">
        <v>58</v>
      </c>
      <c r="C6" s="4" t="s">
        <v>59</v>
      </c>
      <c r="D6" s="40" t="s">
        <v>52</v>
      </c>
      <c r="E6" s="40">
        <v>1</v>
      </c>
      <c r="F6" s="40" t="s">
        <v>53</v>
      </c>
      <c r="G6" s="39">
        <v>585000</v>
      </c>
      <c r="H6" s="39">
        <v>550000</v>
      </c>
      <c r="I6" s="39">
        <v>0</v>
      </c>
      <c r="J6" s="39">
        <v>0</v>
      </c>
      <c r="K6" s="39">
        <v>535500</v>
      </c>
    </row>
    <row r="7" spans="1:11" s="42" customFormat="1" ht="90">
      <c r="A7" s="40">
        <v>4</v>
      </c>
      <c r="B7" s="4" t="s">
        <v>60</v>
      </c>
      <c r="C7" s="4" t="s">
        <v>61</v>
      </c>
      <c r="D7" s="40" t="s">
        <v>52</v>
      </c>
      <c r="E7" s="40">
        <v>1</v>
      </c>
      <c r="F7" s="40" t="s">
        <v>53</v>
      </c>
      <c r="G7" s="39">
        <v>1120000</v>
      </c>
      <c r="H7" s="39">
        <v>830000</v>
      </c>
      <c r="I7" s="39">
        <v>0</v>
      </c>
      <c r="J7" s="39">
        <v>0</v>
      </c>
      <c r="K7" s="39">
        <v>1249000</v>
      </c>
    </row>
    <row r="8" spans="1:11" s="42" customFormat="1" ht="225">
      <c r="A8" s="40">
        <v>5</v>
      </c>
      <c r="B8" s="4" t="s">
        <v>62</v>
      </c>
      <c r="C8" s="4" t="s">
        <v>63</v>
      </c>
      <c r="D8" s="40" t="s">
        <v>52</v>
      </c>
      <c r="E8" s="40">
        <v>1</v>
      </c>
      <c r="F8" s="40" t="s">
        <v>53</v>
      </c>
      <c r="G8" s="39">
        <v>777000</v>
      </c>
      <c r="H8" s="39">
        <v>920000</v>
      </c>
      <c r="I8" s="39">
        <v>1070000</v>
      </c>
      <c r="J8" s="39">
        <v>0</v>
      </c>
      <c r="K8" s="39">
        <v>0</v>
      </c>
    </row>
    <row r="9" spans="1:11" s="42" customFormat="1" ht="90">
      <c r="A9" s="40">
        <v>6</v>
      </c>
      <c r="B9" s="4" t="s">
        <v>65</v>
      </c>
      <c r="C9" s="4" t="s">
        <v>66</v>
      </c>
      <c r="D9" s="40" t="s">
        <v>52</v>
      </c>
      <c r="E9" s="40">
        <v>1</v>
      </c>
      <c r="F9" s="40" t="s">
        <v>53</v>
      </c>
      <c r="G9" s="39">
        <v>390000</v>
      </c>
      <c r="H9" s="39">
        <v>420000</v>
      </c>
      <c r="I9" s="39">
        <v>170000</v>
      </c>
      <c r="J9" s="39">
        <v>0</v>
      </c>
      <c r="K9" s="39">
        <v>0</v>
      </c>
    </row>
    <row r="10" spans="1:11" s="42" customFormat="1" ht="165">
      <c r="A10" s="40">
        <v>7</v>
      </c>
      <c r="B10" s="7" t="s">
        <v>67</v>
      </c>
      <c r="C10" s="4" t="s">
        <v>68</v>
      </c>
      <c r="D10" s="40" t="s">
        <v>52</v>
      </c>
      <c r="E10" s="40">
        <v>1</v>
      </c>
      <c r="F10" s="40" t="s">
        <v>53</v>
      </c>
      <c r="G10" s="39">
        <v>750000</v>
      </c>
      <c r="H10" s="39">
        <v>765000</v>
      </c>
      <c r="I10" s="39">
        <v>0</v>
      </c>
      <c r="J10" s="39">
        <v>0</v>
      </c>
      <c r="K10" s="39">
        <v>773500</v>
      </c>
    </row>
    <row r="11" spans="1:11" s="42" customFormat="1" ht="90">
      <c r="A11" s="40">
        <v>8</v>
      </c>
      <c r="B11" s="4" t="s">
        <v>69</v>
      </c>
      <c r="C11" s="4" t="s">
        <v>70</v>
      </c>
      <c r="D11" s="40" t="s">
        <v>52</v>
      </c>
      <c r="E11" s="40">
        <v>1</v>
      </c>
      <c r="F11" s="40" t="s">
        <v>53</v>
      </c>
      <c r="G11" s="39">
        <v>445000</v>
      </c>
      <c r="H11" s="39">
        <v>400000</v>
      </c>
      <c r="I11" s="39">
        <v>270000</v>
      </c>
      <c r="J11" s="39">
        <v>0</v>
      </c>
      <c r="K11" s="39">
        <v>0</v>
      </c>
    </row>
    <row r="12" spans="1:11" s="42" customFormat="1" ht="135">
      <c r="A12" s="40">
        <v>9</v>
      </c>
      <c r="B12" s="4" t="s">
        <v>72</v>
      </c>
      <c r="C12" s="4" t="s">
        <v>73</v>
      </c>
      <c r="D12" s="40" t="s">
        <v>52</v>
      </c>
      <c r="E12" s="40">
        <v>1</v>
      </c>
      <c r="F12" s="40" t="s">
        <v>53</v>
      </c>
      <c r="G12" s="39">
        <v>490000</v>
      </c>
      <c r="H12" s="39">
        <v>420000</v>
      </c>
      <c r="I12" s="39">
        <v>390000</v>
      </c>
      <c r="J12" s="39">
        <v>0</v>
      </c>
      <c r="K12" s="39">
        <v>0</v>
      </c>
    </row>
    <row r="13" spans="1:11" s="42" customFormat="1" ht="90">
      <c r="A13" s="40">
        <v>10</v>
      </c>
      <c r="B13" s="4" t="s">
        <v>74</v>
      </c>
      <c r="C13" s="4" t="s">
        <v>75</v>
      </c>
      <c r="D13" s="40" t="s">
        <v>52</v>
      </c>
      <c r="E13" s="40">
        <v>1</v>
      </c>
      <c r="F13" s="40" t="s">
        <v>53</v>
      </c>
      <c r="G13" s="39">
        <v>14000</v>
      </c>
      <c r="H13" s="39">
        <v>17000</v>
      </c>
      <c r="I13" s="39">
        <v>7000</v>
      </c>
      <c r="J13" s="39">
        <v>0</v>
      </c>
      <c r="K13" s="39">
        <v>0</v>
      </c>
    </row>
    <row r="14" spans="1:11" s="42" customFormat="1" ht="105">
      <c r="A14" s="40">
        <v>11</v>
      </c>
      <c r="B14" s="4" t="s">
        <v>76</v>
      </c>
      <c r="C14" s="4" t="s">
        <v>77</v>
      </c>
      <c r="D14" s="40" t="s">
        <v>52</v>
      </c>
      <c r="E14" s="40">
        <v>1</v>
      </c>
      <c r="F14" s="40" t="s">
        <v>53</v>
      </c>
      <c r="G14" s="39">
        <v>780000</v>
      </c>
      <c r="H14" s="39">
        <v>0</v>
      </c>
      <c r="I14" s="39">
        <v>280000</v>
      </c>
      <c r="J14" s="39">
        <v>750000</v>
      </c>
      <c r="K14" s="39">
        <v>0</v>
      </c>
    </row>
    <row r="15" spans="1:11" s="42" customFormat="1" ht="90">
      <c r="A15" s="40">
        <v>12</v>
      </c>
      <c r="B15" s="4" t="s">
        <v>78</v>
      </c>
      <c r="C15" s="4" t="s">
        <v>79</v>
      </c>
      <c r="D15" s="40" t="s">
        <v>52</v>
      </c>
      <c r="E15" s="40">
        <v>1</v>
      </c>
      <c r="F15" s="40" t="s">
        <v>53</v>
      </c>
      <c r="G15" s="39">
        <v>360000</v>
      </c>
      <c r="H15" s="39">
        <v>350000</v>
      </c>
      <c r="I15" s="39">
        <v>0</v>
      </c>
      <c r="J15" s="39">
        <v>0</v>
      </c>
      <c r="K15" s="39">
        <v>357000</v>
      </c>
    </row>
    <row r="16" spans="1:11" s="42" customFormat="1" ht="90">
      <c r="A16" s="40">
        <v>13</v>
      </c>
      <c r="B16" s="7" t="s">
        <v>80</v>
      </c>
      <c r="C16" s="4" t="s">
        <v>81</v>
      </c>
      <c r="D16" s="40" t="s">
        <v>52</v>
      </c>
      <c r="E16" s="40">
        <v>1</v>
      </c>
      <c r="F16" s="40" t="s">
        <v>53</v>
      </c>
      <c r="G16" s="39">
        <v>1020000</v>
      </c>
      <c r="H16" s="39">
        <v>980000</v>
      </c>
      <c r="I16" s="39">
        <v>0</v>
      </c>
      <c r="J16" s="39">
        <v>930000</v>
      </c>
      <c r="K16" s="39">
        <v>0</v>
      </c>
    </row>
    <row r="17" spans="1:11" s="42" customFormat="1" ht="409.5">
      <c r="A17" s="40">
        <v>14</v>
      </c>
      <c r="B17" s="4" t="s">
        <v>82</v>
      </c>
      <c r="C17" s="4" t="s">
        <v>83</v>
      </c>
      <c r="D17" s="40" t="s">
        <v>52</v>
      </c>
      <c r="E17" s="40">
        <v>1</v>
      </c>
      <c r="F17" s="40" t="s">
        <v>53</v>
      </c>
      <c r="G17" s="39">
        <v>10374000</v>
      </c>
      <c r="H17" s="39">
        <v>9512000</v>
      </c>
      <c r="I17" s="39"/>
      <c r="J17" s="39">
        <v>3856000</v>
      </c>
      <c r="K17" s="39"/>
    </row>
    <row r="18" spans="1:11" s="42" customFormat="1" ht="240">
      <c r="A18" s="40">
        <v>15</v>
      </c>
      <c r="B18" s="4" t="s">
        <v>84</v>
      </c>
      <c r="C18" s="4" t="s">
        <v>85</v>
      </c>
      <c r="D18" s="40" t="s">
        <v>52</v>
      </c>
      <c r="E18" s="40">
        <v>1</v>
      </c>
      <c r="F18" s="40" t="s">
        <v>53</v>
      </c>
      <c r="G18" s="39">
        <v>220000</v>
      </c>
      <c r="H18" s="39">
        <v>185000</v>
      </c>
      <c r="I18" s="39">
        <v>0</v>
      </c>
      <c r="J18" s="39">
        <v>140000</v>
      </c>
      <c r="K18" s="39">
        <v>0</v>
      </c>
    </row>
    <row r="19" spans="1:11" s="42" customFormat="1" ht="360.75">
      <c r="A19" s="44">
        <v>16</v>
      </c>
      <c r="B19" s="45" t="s">
        <v>86</v>
      </c>
      <c r="C19" s="46" t="s">
        <v>87</v>
      </c>
      <c r="D19" s="44" t="s">
        <v>52</v>
      </c>
      <c r="E19" s="44">
        <v>1</v>
      </c>
      <c r="F19" s="44" t="s">
        <v>53</v>
      </c>
      <c r="G19" s="39">
        <v>250000</v>
      </c>
      <c r="H19" s="39">
        <v>85000</v>
      </c>
      <c r="I19" s="39">
        <v>900000</v>
      </c>
      <c r="J19" s="39">
        <v>0</v>
      </c>
      <c r="K19" s="39">
        <v>0</v>
      </c>
    </row>
    <row r="20" spans="1:11" s="42" customFormat="1" ht="165">
      <c r="A20" s="40">
        <v>17</v>
      </c>
      <c r="B20" s="4" t="s">
        <v>89</v>
      </c>
      <c r="C20" s="4" t="s">
        <v>90</v>
      </c>
      <c r="D20" s="40" t="s">
        <v>52</v>
      </c>
      <c r="E20" s="40">
        <v>1</v>
      </c>
      <c r="F20" s="40" t="s">
        <v>53</v>
      </c>
      <c r="G20" s="39">
        <v>900000</v>
      </c>
      <c r="H20" s="39">
        <v>850000</v>
      </c>
      <c r="I20" s="39">
        <v>0</v>
      </c>
      <c r="J20" s="39">
        <v>1785000</v>
      </c>
      <c r="K20" s="39">
        <v>0</v>
      </c>
    </row>
    <row r="21" spans="1:11" s="42" customFormat="1"/>
    <row r="22" spans="1:11" s="42" customFormat="1"/>
    <row r="23" spans="1:11" s="42" customFormat="1"/>
    <row r="24" spans="1:11" s="42" customFormat="1"/>
    <row r="25" spans="1:11" s="42" customFormat="1"/>
    <row r="26" spans="1:11" s="42" customFormat="1"/>
    <row r="27" spans="1:11" s="42" customFormat="1"/>
    <row r="28" spans="1:11" s="42" customFormat="1"/>
    <row r="29" spans="1:11" s="42" customFormat="1"/>
    <row r="30" spans="1:11" s="42" customFormat="1"/>
    <row r="31" spans="1:11" s="42" customFormat="1"/>
    <row r="32" spans="1:11" s="42" customFormat="1"/>
    <row r="33" s="42" customFormat="1"/>
    <row r="34" s="42" customFormat="1"/>
    <row r="35" s="42" customFormat="1"/>
    <row r="36" s="42" customFormat="1"/>
    <row r="37" s="42" customFormat="1"/>
    <row r="38" s="42" customFormat="1"/>
    <row r="39" s="42" customFormat="1"/>
    <row r="40" s="42" customFormat="1"/>
    <row r="41" s="42" customFormat="1"/>
    <row r="42" s="42" customFormat="1"/>
    <row r="43" s="42" customFormat="1"/>
    <row r="44" s="42" customFormat="1"/>
    <row r="45" s="42" customFormat="1"/>
    <row r="46" s="42" customFormat="1"/>
    <row r="47" s="42" customFormat="1"/>
    <row r="48" s="42" customFormat="1"/>
    <row r="49" s="42" customFormat="1"/>
    <row r="50" s="42" customFormat="1"/>
    <row r="51" s="42" customFormat="1"/>
    <row r="52" s="42" customFormat="1"/>
    <row r="53" s="42" customFormat="1"/>
    <row r="54" s="42" customFormat="1"/>
    <row r="55" s="42" customFormat="1"/>
    <row r="56" s="42" customFormat="1"/>
    <row r="57" s="42" customFormat="1"/>
    <row r="58" s="42" customFormat="1"/>
    <row r="59" s="42" customFormat="1"/>
    <row r="60" s="42" customFormat="1"/>
    <row r="61" s="42" customFormat="1"/>
    <row r="62" s="42" customFormat="1"/>
    <row r="63" s="42" customFormat="1"/>
    <row r="64" s="42" customFormat="1"/>
    <row r="65" s="42" customFormat="1"/>
    <row r="66" s="42" customFormat="1"/>
    <row r="67" s="42" customFormat="1"/>
    <row r="68" s="42" customFormat="1"/>
    <row r="69" s="42" customFormat="1"/>
    <row r="70" s="42" customFormat="1"/>
    <row r="71" s="42" customFormat="1"/>
    <row r="72" s="42" customFormat="1"/>
    <row r="73" s="42" customFormat="1"/>
    <row r="74" s="42" customFormat="1"/>
    <row r="75" s="42" customFormat="1"/>
    <row r="76" s="42" customFormat="1"/>
    <row r="77" s="42" customFormat="1"/>
    <row r="78" s="42" customFormat="1"/>
    <row r="79" s="42" customFormat="1"/>
    <row r="80" s="42" customFormat="1"/>
    <row r="81" s="42" customFormat="1"/>
    <row r="82" s="42" customFormat="1"/>
    <row r="83" s="42" customFormat="1"/>
    <row r="84" s="42" customFormat="1"/>
    <row r="85" s="42" customFormat="1"/>
    <row r="86" s="42" customFormat="1"/>
    <row r="87" s="42" customFormat="1"/>
    <row r="88" s="42" customFormat="1"/>
    <row r="89" s="42" customFormat="1"/>
    <row r="90" s="42" customFormat="1"/>
    <row r="91" s="42" customFormat="1"/>
    <row r="92" s="42" customFormat="1"/>
    <row r="93" s="42" customFormat="1"/>
    <row r="94" s="42" customFormat="1"/>
    <row r="95" s="42" customFormat="1"/>
    <row r="96" s="42" customFormat="1"/>
    <row r="97" s="42" customFormat="1"/>
    <row r="98" s="42" customFormat="1"/>
    <row r="99" s="42" customFormat="1"/>
    <row r="100" s="42" customFormat="1"/>
    <row r="101" s="42" customFormat="1"/>
    <row r="102" s="42" customFormat="1"/>
  </sheetData>
  <mergeCells count="3">
    <mergeCell ref="A1:C2"/>
    <mergeCell ref="D1:F1"/>
    <mergeCell ref="D2:F2"/>
  </mergeCells>
  <dataValidations count="1">
    <dataValidation type="list" allowBlank="1" showInputMessage="1" showErrorMessage="1" sqref="D4:D20" xr:uid="{00000000-0002-0000-0200-000000000000}">
      <formula1>"DIA,MES,UNIDAD,GLOBAL,PAQUETE"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ed53bf65cb2d770f4d3a4ecab0a2364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0a98cca6eac4c5f32cc5277cdd62a8ff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57978-0883-4A20-97FE-94FC375FF20E}"/>
</file>

<file path=customXml/itemProps2.xml><?xml version="1.0" encoding="utf-8"?>
<ds:datastoreItem xmlns:ds="http://schemas.openxmlformats.org/officeDocument/2006/customXml" ds:itemID="{9C43DA8D-C25F-4D6C-992C-521B7F162C85}"/>
</file>

<file path=customXml/itemProps3.xml><?xml version="1.0" encoding="utf-8"?>
<ds:datastoreItem xmlns:ds="http://schemas.openxmlformats.org/officeDocument/2006/customXml" ds:itemID="{73A7F8B8-2505-4375-B79F-FB3837E58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David Aldana Garcia</dc:creator>
  <cp:keywords/>
  <dc:description/>
  <cp:lastModifiedBy>Diana Carolina Bautista Naranjo</cp:lastModifiedBy>
  <cp:revision/>
  <dcterms:created xsi:type="dcterms:W3CDTF">2025-08-31T18:25:00Z</dcterms:created>
  <dcterms:modified xsi:type="dcterms:W3CDTF">2025-10-27T20:52:58Z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0E6635F5754A44D3B4A46D0BED0B1809_13</vt:lpwstr>
  </property>
  <property fmtid="{D5CDD505-2E9C-101B-9397-08002B2CF9AE}" pid="3" name="KSOProductBuildVer">
    <vt:lpwstr>2058-12.2.0.22549</vt:lpwstr>
  </property>
  <property fmtid="{D5CDD505-2E9C-101B-9397-08002B2CF9AE}" pid="4" name="ContentTypeId">
    <vt:lpwstr>0x010100D4624D0BB820C54ABDC6F037BAC55DCE</vt:lpwstr>
  </property>
  <property fmtid="{D5CDD505-2E9C-101B-9397-08002B2CF9AE}" pid="5" name="MediaServiceImageTags">
    <vt:lpwstr/>
  </property>
  <property fmtid="{D5CDD505-2E9C-101B-9397-08002B2CF9AE}" pid="6" name="Order">
    <vt:r8>148574200</vt:r8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